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E:\Monthly Construction Progress Reports\AEP-TNC\2022 - 52947\July\"/>
    </mc:Choice>
  </mc:AlternateContent>
  <xr:revisionPtr revIDLastSave="0" documentId="13_ncr:1_{F869E842-683A-4525-A417-C91387BBF0B5}" xr6:coauthVersionLast="47" xr6:coauthVersionMax="47" xr10:uidLastSave="{00000000-0000-0000-0000-000000000000}"/>
  <bookViews>
    <workbookView xWindow="-120" yWindow="-120" windowWidth="29040" windowHeight="15840" tabRatio="695" xr2:uid="{00000000-000D-0000-FFFF-FFFF00000000}"/>
  </bookViews>
  <sheets>
    <sheet name="MonthlyReportForm-AEPTX North" sheetId="21" r:id="rId1"/>
  </sheets>
  <definedNames>
    <definedName name="_xlnm.Print_Titles" localSheetId="0">'MonthlyReportForm-AEPTX North'!$1:$1</definedName>
  </definedNames>
  <calcPr calcId="181029"/>
</workbook>
</file>

<file path=xl/calcChain.xml><?xml version="1.0" encoding="utf-8"?>
<calcChain xmlns="http://schemas.openxmlformats.org/spreadsheetml/2006/main">
  <c r="K179" i="21" l="1"/>
  <c r="K178" i="21" l="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<sst xmlns="http://schemas.openxmlformats.org/spreadsheetml/2006/main" count="1520" uniqueCount="746">
  <si>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</si>
  <si>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</si>
  <si>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</si>
  <si>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</si>
  <si>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</si>
  <si>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</si>
  <si>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</si>
  <si>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</si>
  <si>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</si>
  <si>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</si>
  <si>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</si>
  <si>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</si>
  <si>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</si>
  <si>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</si>
  <si>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</si>
  <si>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</si>
  <si>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</si>
  <si>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</si>
  <si>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Crockett/Reagan</t>
  </si>
  <si>
    <t>Upgrade Powell Field Station</t>
  </si>
  <si>
    <t>Bison to Powell Field Rebuild</t>
  </si>
  <si>
    <t>16 TAC 25.101 (c)(5)(B)</t>
  </si>
  <si>
    <t>Kent</t>
  </si>
  <si>
    <t>Sutton</t>
  </si>
  <si>
    <t>Abliene Distribution Automation Circuit Reconfiguration- Transmission Assets Only</t>
  </si>
  <si>
    <t>Taylor</t>
  </si>
  <si>
    <t>Transmission High-Side work to automate distribution feeder breakers and station regulators at 8 Abilene area stations.</t>
  </si>
  <si>
    <t>138/69</t>
  </si>
  <si>
    <t>Abilene/Taylor</t>
  </si>
  <si>
    <t>Centerline</t>
  </si>
  <si>
    <t>Rankin Sub</t>
  </si>
  <si>
    <t>Upton</t>
  </si>
  <si>
    <t>Upgrade fuses and circuit switcher</t>
  </si>
  <si>
    <t>Within Station Property</t>
  </si>
  <si>
    <t>Tardis 138-kV Station</t>
  </si>
  <si>
    <t>Knox</t>
  </si>
  <si>
    <t>Build a new 138-kV three breaker ring bus 3000 Amps/ 40 kA (ultimate design will be limited to a four breaker ring bus). Add SCADA at the station.</t>
  </si>
  <si>
    <t>Benjamin 69-kV Substation</t>
  </si>
  <si>
    <t>Benjamin/Knox</t>
  </si>
  <si>
    <t>69/138</t>
  </si>
  <si>
    <t>Rebuild and reconductor the Ely REA Tap (Capella Box Bay) to Merkel 4.55 miles segment of the Ely REA Tap (Capella Box Bay) to Eskota 69-kV transmission line to 138-kV standards. Will continue to operate at 69 kV.</t>
  </si>
  <si>
    <t>795 KCM ACSS "Drake"</t>
  </si>
  <si>
    <t>Coke</t>
  </si>
  <si>
    <t>Carver Station</t>
  </si>
  <si>
    <t xml:space="preserve">Carver Station: Construct new 138-kV 3000 amps, 40 kA four breaker-ring station. </t>
  </si>
  <si>
    <t>Property purchased</t>
  </si>
  <si>
    <t>Sonora Station: Replace 138-kV circuit breakers</t>
  </si>
  <si>
    <t>Reterminate the Friend Ranch - Sonora 138-kV transmission line into New Carver Station.</t>
  </si>
  <si>
    <t>Reterminate the Hamilton Road - Sonora 138-kV transmission line into New Carver Station.</t>
  </si>
  <si>
    <t>Reterminate Live Oak - Sonara 138-kV transmission line into New Carver Station.</t>
  </si>
  <si>
    <t>Friend Ranch Station: Update relay towards Sonora Station.</t>
  </si>
  <si>
    <t>El Dorado Live Oak Station: Update relay towards Sonora Station.</t>
  </si>
  <si>
    <t>477 KCM ACSR "Hawk"</t>
  </si>
  <si>
    <t>Vernon/Wilbarger</t>
  </si>
  <si>
    <t>Transmission High-Side work for Distribution Automation Circuit Reconfiguration upgrades and associated circuit breaker upgrades</t>
  </si>
  <si>
    <t>Abilene Maple St station - DACR Gridsmart upgrades- Transmission Assets Only</t>
  </si>
  <si>
    <t>42629573a</t>
  </si>
  <si>
    <t>Haskell</t>
  </si>
  <si>
    <t>Landowner consent aquired as necessary for Blow-out requirements. Landowners Noticed.</t>
  </si>
  <si>
    <t xml:space="preserve">Utilizing existing easements. Landowners Noticed. </t>
  </si>
  <si>
    <t>Lotebush Station</t>
  </si>
  <si>
    <t>Reeves</t>
  </si>
  <si>
    <t>Within New Station Property</t>
  </si>
  <si>
    <t>Crane</t>
  </si>
  <si>
    <t>Paint Creek - Haskell Tap 
69-kV Rebuild</t>
  </si>
  <si>
    <t>Crane - McElroy 
69-kV Rebuild</t>
  </si>
  <si>
    <t>Jones</t>
  </si>
  <si>
    <t>Within Generator-Owned Station Property</t>
  </si>
  <si>
    <t>Install new DICM, breakers, and switches.</t>
  </si>
  <si>
    <t>Anson/Jones</t>
  </si>
  <si>
    <t>Anson Substation</t>
  </si>
  <si>
    <t>Kinnison Box Bay</t>
  </si>
  <si>
    <t>Construct 138-kV Box Bay at Crane Tap #2. Will operate at 69 kV.</t>
  </si>
  <si>
    <t>Rebuild and Reconductor the Crane to New Kinnison Box Bat 69-kV transmission line to 138-kV standards. Will continue to operate at 69 kV.</t>
  </si>
  <si>
    <t>Crane - Kinnison 
69-kV Rebuild</t>
  </si>
  <si>
    <t>Rebuild and reconductor the TXNMP to Sage 69-kV transmission line to 138-kV standards. Will continue to operate at 69 kV.</t>
  </si>
  <si>
    <t>Cardona Switch</t>
  </si>
  <si>
    <t>Construct 138-kv platform switch with H-frame structure at Cardona (fomerly Crane Airport SW 6698). All serier equipment shall be rated for a minimum of 1200 Amps. Will continue to operate at 69 kV.</t>
  </si>
  <si>
    <t>Kelton Switch</t>
  </si>
  <si>
    <t xml:space="preserve">Rebuild and reconductor the Anson to Hawley Exxon Tap 69-kV transmission line to 138-kV standards. Will continue to operate at 69 kV. </t>
  </si>
  <si>
    <t>Rebuild and reconductor the Rio Pecos to Sun Valley 69-kV transmission line to 138-kV standards. Will continue to operate at 69 kV.</t>
  </si>
  <si>
    <t>Crane
Pecos</t>
  </si>
  <si>
    <t>Ely REA Tap (Capella Box Bay) - Merkel 
69-kV Rebuild</t>
  </si>
  <si>
    <t>Texas-New Mexico Pipeline (TXNMP) - Sage 
69-kV Rebuild</t>
  </si>
  <si>
    <t>Anson - Hawley Exxon Tap 
69-kV Rebuild</t>
  </si>
  <si>
    <t>Rio Pecos - Sun Valley 
69-kV Rebuild</t>
  </si>
  <si>
    <t>Sun Valley - Masterson Field
69-kV Rebuild</t>
  </si>
  <si>
    <t>Pecos</t>
  </si>
  <si>
    <t>Rebuild and reconductor the Sun Valley to Masterson Field 69-kV transmission line to 138-kV standards. Will continue to operate at 69 kV.</t>
  </si>
  <si>
    <t>Elm Creek Station: Breaker Replacement</t>
  </si>
  <si>
    <t>Replace 138-kV Circuit Breaker 5985,5980, and 5465. Replace 138-kV Circuit Switches 5010, 4728, and 4718.</t>
  </si>
  <si>
    <t>Rule 69-kV Station: Rebuild</t>
  </si>
  <si>
    <t>Vernon Station (ERCOT): 
Breaker Replacement</t>
  </si>
  <si>
    <t>Abilene Northwest: Remote End Work</t>
  </si>
  <si>
    <t>Mulberry Creek: Remote End Work</t>
  </si>
  <si>
    <t>Rule/Haskell</t>
  </si>
  <si>
    <t>Abilene/Jones</t>
  </si>
  <si>
    <t>Miles/Runnels, Coke</t>
  </si>
  <si>
    <t>TNMP Gomez - Ft. Stockton SS 
69-kV Rebuild</t>
  </si>
  <si>
    <t>Pecos Valley - TNMP Gomez 
69-kV Rebuild</t>
  </si>
  <si>
    <t>Expand Station Property and Rebuild the Rule 69-kV Station to a 2000A, 40kA, Three-Breaker Box Bay.</t>
  </si>
  <si>
    <t>Install 138-kV CCVT's, wavetrap, arresters, and carrier equipment.</t>
  </si>
  <si>
    <t>Install 138-kV CCVT's and arresters.</t>
  </si>
  <si>
    <t>Replace 69-kV Circuit Breakers 6050,5460,3720,1535, and 130.</t>
  </si>
  <si>
    <t>42614412b</t>
  </si>
  <si>
    <t>16 TAC 25.101 (c)(5)(B)
&amp;
16 TAC 25.101 (c)(5)(E)</t>
  </si>
  <si>
    <t>Landowner Consent Aquired</t>
  </si>
  <si>
    <t>Concrete Mono Pole</t>
  </si>
  <si>
    <t>477 kcmil 72/ACSR "Hawk"</t>
  </si>
  <si>
    <t>Bronte Atlantic - Miles 
69-kV Rebuild</t>
  </si>
  <si>
    <t>Childress - Kirkland 69-kV Rebuild</t>
  </si>
  <si>
    <t>Kirkland/Childress</t>
  </si>
  <si>
    <t>Abilene NW - Onyx 69-kV Rebuild</t>
  </si>
  <si>
    <t>Taylor
Jones</t>
  </si>
  <si>
    <t xml:space="preserve"> Abilene NW - Paint Creek 138-kV Line: Raise Conductor</t>
  </si>
  <si>
    <t>Rebuild and reconductor the Abilene NW to Onyx REA 69-kV transmission line to 138-kV standards. Will continue to operate at 69 kV.</t>
  </si>
  <si>
    <t>Rebuild and reconductor the Bronte Atlantic to Miles 69-kV transmission line to 138-kV standards. Will continue to operate at 69 kV.</t>
  </si>
  <si>
    <t>Partially rebuild and reconductor the Childress to Kirkland 69-kV transmission line to 138-kV standards. Will continue to operate at 69 kV.</t>
  </si>
  <si>
    <t>Rebuild and reconductor the Masterson Field to Pecos Valley 69-kV transmission line to 138-kV standards. Will continue to operate at 69 kV.</t>
  </si>
  <si>
    <t>Rebuild and reconductor the Pecos Valley  to TNMP Gomez 69-kV transmission line to 138-kV standards. Will continue to operate at 69 kV.</t>
  </si>
  <si>
    <t>Rebuild and reconductor the TNMP Gomez to Fort Stockton SS 69-kV transmission line to 138-kV standards. Will continue to operate at 69 kV.</t>
  </si>
  <si>
    <t>Edith Humble - Robert Lee 
69-kV Rebuild</t>
  </si>
  <si>
    <t>Partially rebuild and reconductor the Edith Humble to Robert Lee 69-kV transmission line to 138-kV standards. Will continue to operate at 69 kV.</t>
  </si>
  <si>
    <t>Menard/Mendard, Kimble</t>
  </si>
  <si>
    <t>Rebuild and reconductor the Yellowjacket to Menard Phillips Tap 69-kV transmission line to 138--kV standards. Will continue to operate at 69 kV.</t>
  </si>
  <si>
    <t>Kirkland - Acme Best Wall 
69-kV Rebuild</t>
  </si>
  <si>
    <t>Kirkland/Childress, Hardeman</t>
  </si>
  <si>
    <t>Partially rebuild and reconductor the Kirkland to Acme Best Wall 69-kV transmission line to 138-kV standards. Will continue to operate at 69 kV.</t>
  </si>
  <si>
    <t>Quanah/Hardeman</t>
  </si>
  <si>
    <t>Partially rebuild and reconductor the Acme Best Wall to Quanah 69-kV transmission line to 138-kV standards. Will continue to operate at 69 kV.</t>
  </si>
  <si>
    <t>Solstice Station: Add 138-kV Terminal</t>
  </si>
  <si>
    <t>Bison Station</t>
  </si>
  <si>
    <t>Bison Station: Construct new 69-kV 3000 amps, 40 kA, three braker-ring bus station.</t>
  </si>
  <si>
    <t>42763540a</t>
  </si>
  <si>
    <t>16 TAC 25.101 (c)(5)(A)</t>
  </si>
  <si>
    <t>Utilizing existing easements. Landowners Noticed.</t>
  </si>
  <si>
    <t>Easements supplemented as necessary. Utilitizing existing easements. Landowners Noticed.</t>
  </si>
  <si>
    <t>H-Frame Wooden Poles</t>
  </si>
  <si>
    <t>Menard Phillips Tap - Junction 
69-kV Rebuild</t>
  </si>
  <si>
    <t>Sonora - Sonora Atlantic
69-kV Rebuild</t>
  </si>
  <si>
    <t>Paint Creek Station: Breaker Replacement</t>
  </si>
  <si>
    <t>Cross Plains - Santa Anna Tap 
69-kV Rebuild</t>
  </si>
  <si>
    <t>Santa Anna Tap - Santa Anna 
69-kV Rebuild</t>
  </si>
  <si>
    <t>Crockett Heights - Friend Ranch
69-kV Rebuild</t>
  </si>
  <si>
    <t>Lake Pauline - Chillicothe
69-kV Rebuild</t>
  </si>
  <si>
    <t>Saragosa - Solstice 69-kV Rebuild</t>
  </si>
  <si>
    <t>Ft. Stockton Plant - Solstice 138-kV: Raise Structures</t>
  </si>
  <si>
    <t>Junction/Kimble</t>
  </si>
  <si>
    <t>Sonora/Sutton</t>
  </si>
  <si>
    <t>Cross Plains/Callahan, Brown, Coleman</t>
  </si>
  <si>
    <t>Santa Anna/Colemen</t>
  </si>
  <si>
    <t>Revees
Pecos</t>
  </si>
  <si>
    <t>Chillicothe/ Hardeman</t>
  </si>
  <si>
    <t xml:space="preserve">Add new 138-kV, 4000A, 63kA line terminal at Solstice Station for the Solstice to Saragosa 69-kV transmission line rebuild and conversion to 138-kV. Install DICM expansion module to accommodate new relay for new terminal. </t>
  </si>
  <si>
    <t xml:space="preserve"> Rebuild, reconductor, and partially relocate the Menard Phillips Tap to Junction 69-kV tranmission line to 138-kV standards. Will continue to operate at 69 kV.</t>
  </si>
  <si>
    <t>Rebuild and reconductor the Sonora to Sonora Atlantic 69-kV transmission line to 138-kV standards. Will continue to be operated at 69 kV.</t>
  </si>
  <si>
    <t>Replace 8 OCB's &amp; associated switches, repalce 6 - 69-kV switches, all cap &amp; pin insulators and copper bus tubing.</t>
  </si>
  <si>
    <t>Rebuild and reconductor the Cross Plains to Santa Anna Tap 69-kV transmission line to the 138-kV standard. Will continue to operate at 69 kV.</t>
  </si>
  <si>
    <t>Rebuild and reconductor the Santa Anna Tap to Santa Anna 69-kV transmission line to 138-kV standards. Will continue to operate at 69 kV.</t>
  </si>
  <si>
    <t>Rebuild and reconductor the Crockett Heights to Friend Ranch 69-kV transmission line to 138-kV standards. Will continue to operate at 69 kV.</t>
  </si>
  <si>
    <t xml:space="preserve">Rebuild and reconductor the existing Lake Pauline to Chillicothe 69-kV transmission line to 138-kv standards. Will continue to operate at 69 kV. </t>
  </si>
  <si>
    <t>Rebuild and reconductor a 15.26 mile segment of the existing Saragosa to Solstice 69-kV transmission line to 138-kV standards and upgrade voltage to operate 138 kV when Project is fully completed.</t>
  </si>
  <si>
    <t>42611170b</t>
  </si>
  <si>
    <t>42629566a</t>
  </si>
  <si>
    <t>Landowner constent obtained</t>
  </si>
  <si>
    <t>Utilizing Existing Easements. Landowners Noticed.</t>
  </si>
  <si>
    <t>Landowner constent provided. Construction access and property transfer agreement under development.</t>
  </si>
  <si>
    <t>CCN approved on 8/31/2017. AEP Texas North Division Portion Only</t>
  </si>
  <si>
    <t>Single Pole
Brace Post</t>
  </si>
  <si>
    <t>959.6 ACSR/TW</t>
  </si>
  <si>
    <t>Woodward 2 Substation</t>
  </si>
  <si>
    <t>East Munday - Paducah Clare St. 138-kV Line Cut-in</t>
  </si>
  <si>
    <t>Big Lake Substation: Update Relays</t>
  </si>
  <si>
    <t>Heartland - Yellowjacket TNC</t>
  </si>
  <si>
    <t>Heartland Station</t>
  </si>
  <si>
    <t>Saragosa Substation</t>
  </si>
  <si>
    <t>Cryo Substation</t>
  </si>
  <si>
    <t>Crossover 138-kV Box Bay</t>
  </si>
  <si>
    <t>Crossover 138-kV Tap</t>
  </si>
  <si>
    <t>Sutton
Crockett</t>
  </si>
  <si>
    <t>Big Lake/Reagan</t>
  </si>
  <si>
    <t>Merkel/Taylor</t>
  </si>
  <si>
    <t>Schleicher</t>
  </si>
  <si>
    <t>Brady/McCulloch, Menard</t>
  </si>
  <si>
    <t>Brady/McCulloch</t>
  </si>
  <si>
    <t>Upgrade DME, SDR, and associated metering equipment at Generator-Owned Woodward 2 Substation.</t>
  </si>
  <si>
    <t>Rebuild and reconductor the Sonora Atlantic to Crockett Heights 69-kV transmission line to 138-kV standards. Will continue to operate at 69 kV.</t>
  </si>
  <si>
    <t xml:space="preserve">Terminate the East Munday to Paducah Clare St 138-kV transmission line into new Tardis Station. </t>
  </si>
  <si>
    <t>Add DICM expansion, CB, and update relaying to accommodate the New Bison Station.</t>
  </si>
  <si>
    <t>Rebuild and reconductor the Merkel to Scott REA Tap 69-kV transmission line to 138-kV standards. Will continue to operate at 69 kV.</t>
  </si>
  <si>
    <t>Rebuild and reconductor the Onyx SW - Ft. Phantom Clear Fork Pump Station 69-kV transmission line to 138-kV standards. Will continue to operate at 69 kV.</t>
  </si>
  <si>
    <t>Heartland to Yellowjacket: Build 18.75 miles of new transmission line to 138-kV standard and operate at 69 kV.</t>
  </si>
  <si>
    <t>Hearland 69-kV Substation: Construct new four breaker ring bus, 69-kV substation, and accommodate for a future138-kV expansion.</t>
  </si>
  <si>
    <t>Saragosa 138-kV Substation: Construct 138-kV four-ring breaker substation laid out as a breaker and a half.</t>
  </si>
  <si>
    <t>Cryo 138-kV Substation: Construct 138-kV four-ring breaker substation laid out as a breaker and a half.</t>
  </si>
  <si>
    <t xml:space="preserve">Construct new Crossover 138-kV Tap line from new Drossover 138-kV Box Bay to Customer's substation. </t>
  </si>
  <si>
    <t>42629566b</t>
  </si>
  <si>
    <t>42763540b</t>
  </si>
  <si>
    <t>Utilizing existing easements</t>
  </si>
  <si>
    <t>PUC Docket 48633
Approved 01/04/2019</t>
  </si>
  <si>
    <t>Landowners consent obtained</t>
  </si>
  <si>
    <t>795 KCM T2 "Drake"</t>
  </si>
  <si>
    <t>Belknap Station</t>
  </si>
  <si>
    <t>Ft. Phantom Clear Fork Pump Station - Nugent Tap 
69-kV Rebuild</t>
  </si>
  <si>
    <t>Benjamin Tap - Benjamin  
69-kV Line</t>
  </si>
  <si>
    <t>Tardis - Benjamin Tap 
138-kV Line</t>
  </si>
  <si>
    <t>Solstice - Permian Basin 
138-kV Line</t>
  </si>
  <si>
    <t>N. McCamey - Santa Rita 
138-kV Line</t>
  </si>
  <si>
    <t>Saragosa - Solstice 
69-kV Rebuild &amp; Conversion
 to 138-kV 
69-kV Rebuild</t>
  </si>
  <si>
    <t>Rainey Creek - Ft. Phantom Spillway
69-kV Rebuild</t>
  </si>
  <si>
    <t>Reeves
Pecos</t>
  </si>
  <si>
    <t>Taylor, Abilene/Jones</t>
  </si>
  <si>
    <t>Terminate the existing N. McCamey to Santa Rita 138-kV transmission line into new Crossover 138-kV Box Bay.</t>
  </si>
  <si>
    <t xml:space="preserve">Terminate the Solstice to Permian Basin 138-kV transmission line new Basin Box Bay. </t>
  </si>
  <si>
    <t xml:space="preserve">Construct approximately 1.74 miles of new 138-kV transmission line. </t>
  </si>
  <si>
    <t>Rebuild, reconductor, and convert the Benjamin Tap to Benjamin 69-kV transmission line to 138-kV standards and operate at 138-kV.</t>
  </si>
  <si>
    <t>Construct a three 69-kV breaker ring station at 2000A, 40kA, expandable to six 69-kV breaker ring (2000A) and six 138-kV breaker ring bus (3000A) &amp; add SCADA.</t>
  </si>
  <si>
    <t>42629573b</t>
  </si>
  <si>
    <t>42629573c</t>
  </si>
  <si>
    <t>42629573d</t>
  </si>
  <si>
    <t>42629573e</t>
  </si>
  <si>
    <t>Utilizing Existing Easements</t>
  </si>
  <si>
    <t xml:space="preserve">Utilizing Existing Easements. Landowners Noticed. </t>
  </si>
  <si>
    <t xml:space="preserve"> Within Station Property</t>
  </si>
  <si>
    <t xml:space="preserve">Utilizing Existing Easements. Landowners noticed. </t>
  </si>
  <si>
    <t xml:space="preserve"> Utilizing existing easements. Landowners Noticed. Landowner constent aquired as necessay. </t>
  </si>
  <si>
    <t>Merline 336.4 ACSR 18/1</t>
  </si>
  <si>
    <t>Wolfgang 69-kV Substation</t>
  </si>
  <si>
    <t>Clairemont Tap Switch</t>
  </si>
  <si>
    <t>Cross Plains 69-kV Substation: Replace Control Building &amp; Equipment</t>
  </si>
  <si>
    <t>Heartland to South Brady: Retermination</t>
  </si>
  <si>
    <t>Eden - Yellowjacket Rebuild</t>
  </si>
  <si>
    <t>Haskell Tap (Str. 332) - Stamford (Str. 316)
 69-kV Rebuild</t>
  </si>
  <si>
    <t>Cross Plains/Callahan</t>
  </si>
  <si>
    <t>Haskell, Stamford/Jones</t>
  </si>
  <si>
    <t>Rebuild and reconductor the Haskell Tap tp Stamford (Structure 339) 69-kV transmission line to 138-kV standards. Will continue to operate at 69 kV.</t>
  </si>
  <si>
    <t xml:space="preserve">Construct a new 69-kv, 2000 A, 40 kA, three breaker ring bus. Install (1) DICM along with all necessary panels, racks, and relays. All three line terminals at the substation will utilize fiber for line protection. </t>
  </si>
  <si>
    <t xml:space="preserve">Install 138-kV rated Monopole POP structure with SCADA controlled motor operated switches. </t>
  </si>
  <si>
    <t>Install new current differntial relays at North Brady 69-kV Substation.</t>
  </si>
  <si>
    <t xml:space="preserve">Replace relays at Mason 69-kV Substation. </t>
  </si>
  <si>
    <t>Construct 0.25 miles of 69-kV line with 138-kV construction standards between the South Brady Substation and the new Heartland Substation.</t>
  </si>
  <si>
    <t xml:space="preserve">Heartland to Yellowjacket Project: Rebuild a 0.20 mile portion of the Eden to Yellowjacket 69-kV line to double-circuit with the new line from Yellowjacket to Hearland in order to terminate the new line from Hearland into the Yellowjacket station. </t>
  </si>
  <si>
    <t>Rebuild and reconductor the Haskell Tap (Str. 332) to Stamford Substation (Str. 316) 69-kV transmissionline to 138-kV standards. Will continue to operate at 69 kV.</t>
  </si>
  <si>
    <t>42629573f</t>
  </si>
  <si>
    <t>42762083a</t>
  </si>
  <si>
    <t>42762083b</t>
  </si>
  <si>
    <t>16 TAC 25.101 (c)(5)(F)</t>
  </si>
  <si>
    <t>CCN approved on 5/28/2019</t>
  </si>
  <si>
    <t>Landowner Noticed</t>
  </si>
  <si>
    <t>Landowner Easements Obtained</t>
  </si>
  <si>
    <t>Lattice Towers</t>
  </si>
  <si>
    <t>Wood H-Frame Steel Pole Dead End</t>
  </si>
  <si>
    <t>1590 ACSS (Bundled) "Falcon"</t>
  </si>
  <si>
    <t>Center</t>
  </si>
  <si>
    <t>Stamford/Jones</t>
  </si>
  <si>
    <t>Eskota Tap - Eskota
 69-kV Rebuild</t>
  </si>
  <si>
    <t>Solstice Expansion for 345-kV Station</t>
  </si>
  <si>
    <t xml:space="preserve">Rebuild and reconductor the Stamford Substation to Corinth Tap 69-kV transmission line to 138-kV standards. Will continue to operate at 69 kV. </t>
  </si>
  <si>
    <t>Install one(1) 138-kV Breaker, SSO Relaying, and EPS Metering at Pig Creek 138-kV Substation in order to interconnect Taygete 250 MW Solar Farm.</t>
  </si>
  <si>
    <t xml:space="preserve">Build approximately 35.51 miles of new 345-kV double-circuit capable transmission line with OPGW from AEP Texas' Solstice 345-kV Substation to LCRA's Brakersfield 345-kV Substation. Only one circuit will be installed at constuction of this Project. </t>
  </si>
  <si>
    <t xml:space="preserve">Build approximately 22.21 miles of new 345-kV double-circuit capable transmission line with OPGW from AEP Texas' Solstice 345-kV Substation to ONCOR's Sand Lake 345-kV Substation. Only one circuit will be installed at constuction of this Project. </t>
  </si>
  <si>
    <t>Relocate two structures along the Rio Pecos to Crane 138-kV transmission line at the Hwy 385 crossing, as requested by TXDOT.</t>
  </si>
  <si>
    <t>Replace two 69-kV circuit breakers, associated switches, and one relay.</t>
  </si>
  <si>
    <t xml:space="preserve">Cut-in N. Brady to Mason 69-kV transmission line north segament into new Heartland Substation. </t>
  </si>
  <si>
    <t>Rebuild and reconductor the Eskota Tap to ONCOR Eskota double-circuit transmission line to 138-kV standards. Will continue to operate at 69 kV.</t>
  </si>
  <si>
    <t>Replace Auto #1 with a 138/69 kV autotransformer with LTC (SCADA controlled).</t>
  </si>
  <si>
    <t>Stamford - Corinth Tap 
69-kV Rebuild</t>
  </si>
  <si>
    <t>Abilene NW 
69/138-kV Substation</t>
  </si>
  <si>
    <t>Rio Pecos - Crane 138-kV Line</t>
  </si>
  <si>
    <t>N. Brady - Mason 
69-kV Line:
Cut-In</t>
  </si>
  <si>
    <t>Far West Texas Project: Solstice to Sand Lake 
345-kV T-Line</t>
  </si>
  <si>
    <t>Far West Texas Project: Solstice to Bakersfield 
345-kV T-Line</t>
  </si>
  <si>
    <t>Taygete Interconnection: 
Pig Creek 138-kV Substation</t>
  </si>
  <si>
    <t>Haskell Tap - Stamford 
(Str. 339 - Str. 332) 
69-kV Rebuild</t>
  </si>
  <si>
    <t>Haskell Tap - Stamford (Str. 339) 
69-kV Rebuild</t>
  </si>
  <si>
    <t>Onyx SW - Ft. Phantom Clear Fork Pump Station 
69-kV Rebuild</t>
  </si>
  <si>
    <t>Merkel - Scott REA Tap 
69-kV Rebuild</t>
  </si>
  <si>
    <t>Sonora Atlantic - Crockett Heights 
69-kV Rebuild</t>
  </si>
  <si>
    <t>Acme Best Wall - Quanah 
69-kV Rebuild</t>
  </si>
  <si>
    <t>Yellowjacket - Menard Phillips Tap 
69-kV Rebuild</t>
  </si>
  <si>
    <t>Abilene NW - Ft. Phantom 138-kV Line: 
Raise Conductor</t>
  </si>
  <si>
    <t>Masterson Field - Pecos Valley 
69-kV Rebuild</t>
  </si>
  <si>
    <t>Rebuild 2.03 miles of wood double circuit H-frame and 9.53 miles of wood single circuit single pole transmission line from Paint Creek to Haskell Tap. New structures will be steel single pole with the 2 mile section rebuilt for continued double circuit operation and capable of 138-kv operation, but will continue to operate at 69 kV this time. One circuit reconductor is included for this project.</t>
  </si>
  <si>
    <t>Pig Creek to Permian Basin 138-kV: Terminate the Pig Creek to Permian Basin 138-kV transmission line into new Lotebush 138-kV Station.</t>
  </si>
  <si>
    <t>Rebuild and reconductor the Crane to McElroy 69-kV transmission line to 138-kV Standards. Will continue to operate at 69 kV.</t>
  </si>
  <si>
    <t>Construct 138-kv platform switch with H-frame structure at Kelton (fomerly Crane Airport SW 6697). All series equipment shall be rated for a minimum of 1200 Amps. Will continue to operate at 69 kV.</t>
  </si>
  <si>
    <t>42614412a</t>
  </si>
  <si>
    <t>Within existing property</t>
  </si>
  <si>
    <t>Landowner consent aquired as necessary. Utilizing existing easements. Landowners Noticed.</t>
  </si>
  <si>
    <t>Install structures to raise existing Abilene NW to Ft. Phantom 138-kV transmission line to provide clearance for Abilene NW to Onyx 69-kV Rebuild.</t>
  </si>
  <si>
    <t xml:space="preserve">Install structures to raise existing Abilene NW to Paint Creek 138-kV transmission line to provide clearance for the Abilene NW to Onyx 69-kV Rebuild. </t>
  </si>
  <si>
    <t>Within existing Station Property</t>
  </si>
  <si>
    <t>Within Existing Station Property</t>
  </si>
  <si>
    <t xml:space="preserve">Landowner consent acquired as necessary. Utilitizing existing easements. Landowners Noticed. </t>
  </si>
  <si>
    <t xml:space="preserve">Landowners Noitced. Utilizing existing easements. </t>
  </si>
  <si>
    <t>Expand existing Benjamin 69-kV station with 138-kV bus and switches and add a 138/12-kV transformer.</t>
  </si>
  <si>
    <t>Constructed within existing easements. Landowners Noticed.</t>
  </si>
  <si>
    <t>447 kcmil T2/ACSR "Hawk"</t>
  </si>
  <si>
    <t xml:space="preserve">Install 32 structures along the Solstice to Ft. Stockton Plant 138-kV transmission line in order to increase the MOT from 203 degrees F to 239 degrees F, and provide a 202 MVA Rating. </t>
  </si>
  <si>
    <t>Construct POD Box Bay with 3000A Moter-Operated switches, metering, &amp; wavetrap.</t>
  </si>
  <si>
    <t>Exclusive easement obtained</t>
  </si>
  <si>
    <t>Rebuild, reconductor, and partially relocate the Ft. Phantom Clear Fork Pump Station to Nugent Tap 69-kV transmission line to 138-kV standards. Will continue to operate at 69 kV.</t>
  </si>
  <si>
    <t xml:space="preserve">Rebuild and reconductor the remaining 3.44 miles of the existing Saragosa to Solstice 69-kV transmission line to 138-kV standards and upgrade voltage to operate at 138 kV. </t>
  </si>
  <si>
    <t>Rebuild and reconductor the Rainey Creek to Ft. Phantom Spillway 69-kV transmission line (Structuer 4/1) to 138-kV standards. Will continue to operate at 69 kV.</t>
  </si>
  <si>
    <t xml:space="preserve">Replace control house with DICM and associated equipment. Replace CB 5130, MOS 2909, and SW 5068 and associated equipment. </t>
  </si>
  <si>
    <t>Haskell Tap - Stamford 
(Str. 316 Stamfrod) 
69-kV Rebuild</t>
  </si>
  <si>
    <t>North Brady 69-kV Substation: 
Install relays</t>
  </si>
  <si>
    <t>Mason 69-kV Substation: 
Replace relays</t>
  </si>
  <si>
    <t>Expand Solstice Station to build 345-kV station section in a breaker and a half configuration to add two 345-kV double-circuit transmission line termination, two 345/13-8kV, 675 MVA LTC autotransformers, and cut in the existing  138-kV station. Includes SCADA, equipment house, breakers, all other associated station protection and control equipment.</t>
  </si>
  <si>
    <t xml:space="preserve">Install (3) 138-kV circuit breakers (3000A, 40kA) and disconnect switches. All series equipment shall be rated to a minimum 3000 Amps. Upgrade RTU. Add relay panels in ETT's control house. Remote end relay changes. </t>
  </si>
  <si>
    <t xml:space="preserve">Cut-in N. Brady to Mason 69-kV transmission line south segament into new Heartland Substation. </t>
  </si>
  <si>
    <t>42629573g</t>
  </si>
  <si>
    <t>Rainey Creek-Spillway 69-kV T-Line:
Cut-In to 
new Belknap Substation</t>
  </si>
  <si>
    <t>Albany-Rainey Creek 69-kV T-Line:
Cut-In to 
new Belknap Substation</t>
  </si>
  <si>
    <t>Spillway-Belknap
69-kV T-Line:
Cut-In to 
new Belknap Substation</t>
  </si>
  <si>
    <t>Corinth Tap - Anson
69-kV Rebuild</t>
  </si>
  <si>
    <t>Terminate the Rainey Creek to Spillway 69-kV transmission line from 0.30 mile west of new Belknap Substation into new Belknap 69-kV Substation.</t>
  </si>
  <si>
    <t>Terminate the Albany to Rainey Creek 69-kV transmission line into new Belknap 69-kV Substation.</t>
  </si>
  <si>
    <t>Existing Voltage
(kV)</t>
  </si>
  <si>
    <t>Final Actual 
Project Cost              ($)</t>
  </si>
  <si>
    <t>16 TAC
25.101
(c )(5)(A)</t>
  </si>
  <si>
    <t>16 TAC
25.101
(c)(5)(B)</t>
  </si>
  <si>
    <t>Landowner Consent Obtained</t>
  </si>
  <si>
    <t>Utilizing Existing Easements
Landowners Noticed</t>
  </si>
  <si>
    <t>42840284a</t>
  </si>
  <si>
    <t>42840284b</t>
  </si>
  <si>
    <t>42840284c</t>
  </si>
  <si>
    <t>Jayton-Rotan 69-kV: 
 Cut-In to 
Wolfgang 69-kV Substation</t>
  </si>
  <si>
    <t>Jayton-Rotan 69-kV: 
 Cut-In to 
Clairmont Sun Oil Tap</t>
  </si>
  <si>
    <t>Wolfgang-Rotan 69-kV: 
 Rebuild</t>
  </si>
  <si>
    <t>Wolfgang - Mozart 
69-kV Construction</t>
  </si>
  <si>
    <t>Clairmont Sun Oil 
69-kV Tap: 
POP Switch</t>
  </si>
  <si>
    <t>Clairmont Sun Oil Tap 69-kV
Reterminate</t>
  </si>
  <si>
    <t>Kent/Stonewall</t>
  </si>
  <si>
    <t xml:space="preserve">Terminate the Jayton to Rotan 69-kV transmission line into new Wolfgang 69-kV Substation &amp; rebuild a segment of transmission line from Structure 20/4 to 20/3A. </t>
  </si>
  <si>
    <t xml:space="preserve">Rebuild and reconductor a segment of the Jayton to Rotan 69-kV transmission line from Structure 28/1 to 27/6. </t>
  </si>
  <si>
    <t xml:space="preserve">Rebuild and reconductor a segment of the Wolfgang to Rotan 69-kV transmission line from Structure 20/3C to 19/1 </t>
  </si>
  <si>
    <t>Terminate the existing Mozart Tap line from new POI into new Wolfgang 69-kV Substation.</t>
  </si>
  <si>
    <t xml:space="preserve">Install new structures 1/1 &amp; 1/2, reconductor &amp; reterminate the Jayton to Rotan 69-kV transmission line into Clairmont Sun Oil Tap. </t>
  </si>
  <si>
    <t xml:space="preserve">16 TAC
25.101
(c)(5)(A)
&amp;
16 TAC
25.101
(c)(5)(B) </t>
  </si>
  <si>
    <t>16 TAC 
25.83(a)(3)</t>
  </si>
  <si>
    <t>Consent Obtained
Landowner Noticed</t>
  </si>
  <si>
    <t>Within Existing Easement</t>
  </si>
  <si>
    <t>Within Existing Easement
Consent Obtained</t>
  </si>
  <si>
    <t>Fisher, Nolan</t>
  </si>
  <si>
    <t>Final Estimated Project Cost 
($)</t>
  </si>
  <si>
    <t>Initial Estimated Project Cost 
($)</t>
  </si>
  <si>
    <t>Estimated
(or Actual) Start Date</t>
  </si>
  <si>
    <t>Upgraded or New Voltage 
(kV)</t>
  </si>
  <si>
    <t>Rule Section or 
PUC Control Number</t>
  </si>
  <si>
    <t>Utilizing existing easements.
Landowners Noticed.</t>
  </si>
  <si>
    <t>42611170a</t>
  </si>
  <si>
    <t>T10053124
(P17093002)</t>
  </si>
  <si>
    <t>Rebuild and reconductor the existing Solstice to Ft. Stockton SW 69-kV transmission line to 138-kV standards and upgrade voltage to operate 138 kV when Project is fully completed.</t>
  </si>
  <si>
    <t>Solstice 345-kV Station: 
Install 50-MVAR Reactor</t>
  </si>
  <si>
    <t>Install one 50-MVAR 345-kV line reactor and associated station equipment at Solstice. Install 345-kV shunt reactor, 3000 amps, 50-kA. Install 345-kV breaker, circuit switcher, motor operated switch. SCADA and other associated equipment</t>
  </si>
  <si>
    <t>42786055
(P17089001)</t>
  </si>
  <si>
    <t>Solstice - 
Ft. Stockton SW 
69-kV: 
Rebuild &amp; Conversion to 138-kV</t>
  </si>
  <si>
    <t>Carver Bus Tie: Install a bus tie from Sonora Station 138-kV bus to New Carver Station 138-kV bus.</t>
  </si>
  <si>
    <t>CCN approved on 5/28/2019
Additional Property Purchased</t>
  </si>
  <si>
    <t>CCN approved on 6/26/2019</t>
  </si>
  <si>
    <t>42919582
(P18145001)</t>
  </si>
  <si>
    <t>Pig Creek 138-kV 
Substation Expansion</t>
  </si>
  <si>
    <t xml:space="preserve">Expand the existing Pig Creek 138-kV Ring Bus. Configure to 3 ring breaker and half. Install 3-138-kV breakers. Add new switch and relaying for Tarbush connection. </t>
  </si>
  <si>
    <t>43017833
(P19002001)</t>
  </si>
  <si>
    <t>Pershing Permanent
 138-kV Box Bay</t>
  </si>
  <si>
    <t>Construct a 3000A, 40kA,  138-kV Box Bay with Motor-Operated Switches. Install B2500 Cabinet, RTU, Metering, &amp; SCADA. This Project is for an interconnect with Taylor County Electric CoOp and Golden Spread Electric CoOp.</t>
  </si>
  <si>
    <t>16 TAC
25.83(a)(3)</t>
  </si>
  <si>
    <t>42977077
(P18237001)</t>
  </si>
  <si>
    <t>Solstice 138/345-kV Station: 
Install PST</t>
  </si>
  <si>
    <t>Construct the third rung in the breaker and half, add three breakers, and associated terminal equipment. Add tie line metering on the 16th Street and Rio Pecos lines.</t>
  </si>
  <si>
    <t>42977755
(P18168001)</t>
  </si>
  <si>
    <t>Lynx 138-kV Station: Add Third Ring</t>
  </si>
  <si>
    <t>Moving the spare PST from Nelson Sharpe to Solstice and installing it on the Ft Stockton Plant to Solstice 138-kV line. Install a 14.4 MVAR capacitor bank on the 138 kV bus.</t>
  </si>
  <si>
    <t>42785822
(A18018008)</t>
  </si>
  <si>
    <t>Lake Pauline
138-kV Station:
Rehab</t>
  </si>
  <si>
    <t xml:space="preserve"> Replace 138-kV CBs 4905 and 3710 due to asset health scores. Replace 138/69-kV Auto 130 MVA with LTC and SCADA Control.
Install 138-kV breaker (3000A, 40kA) at the high side of the new auto.</t>
  </si>
  <si>
    <t>42841911
(P17093009)</t>
  </si>
  <si>
    <t>Install four 3000A, 40 kA 138 kV breakers, Update 138-kV bus differential relaying, and modify relays for old 69-kV Barrilla Junction terminal</t>
  </si>
  <si>
    <t>Solstice
138-kV Station</t>
  </si>
  <si>
    <t>Hardeman</t>
  </si>
  <si>
    <t>Install one additional 3000A, 40 kA 138-kV breaker for new Ft Stockton SW terminal</t>
  </si>
  <si>
    <t>Rio Pecos 
138-kV Station</t>
  </si>
  <si>
    <t>42673516
(A15707333)</t>
  </si>
  <si>
    <t>Aspermont 69-kV Substation: 
Rebuild 69-kV Yard</t>
  </si>
  <si>
    <t>Aspermont / Stonewall</t>
  </si>
  <si>
    <t>Property Purchased for Expansion</t>
  </si>
  <si>
    <t>Rebuild Aspermont 69-kV yard to the east on property addition, Replace the 138/69 kV Autotransformer, Install a 138-kV CB on the high side of the autotransformer, Install new three phase 69-kV bus CCVTs, Install new 138-kV, 50 kVA Power PT, &amp; Install a new DICM.</t>
  </si>
  <si>
    <t>42918004 (P18164002)</t>
  </si>
  <si>
    <t>Construct new in-and-out station at 138-kV operated at 69-KV, add three 138-KV motor operated switches, one 138-KV bus tie SW, circuit switcher for dist bank, install SCADA</t>
  </si>
  <si>
    <t>T10129591 (P18245004)</t>
  </si>
  <si>
    <t>Bond Road 69-kV Substation:
Expand EPIC Tap</t>
  </si>
  <si>
    <t>Extend bus to accommodate switch tap to EPIC. Install Metering, RTU, &amp; SCADA.</t>
  </si>
  <si>
    <t>42824787
(P17093010)</t>
  </si>
  <si>
    <t>Install new switches and upgrade relay panels</t>
  </si>
  <si>
    <t>Jayton 69-kV Substation</t>
  </si>
  <si>
    <t>42840275
(P16128003)</t>
  </si>
  <si>
    <t>Jayton/Kent</t>
  </si>
  <si>
    <t>Line span to terminate the Lynx–Rio Pecos (TNMP) 138-kV transmission line at Rio Pecos.</t>
  </si>
  <si>
    <t>Rio Pecos 138-kV Station:
Reterminate 16th St. Terminal</t>
  </si>
  <si>
    <t>T10129078
(P18168009)</t>
  </si>
  <si>
    <t>16 TAC
25.101
(c)(5)(A)</t>
  </si>
  <si>
    <t>Goodlett 69-kV Substation</t>
  </si>
  <si>
    <t>Within AEP Texas Property</t>
  </si>
  <si>
    <t>Property Purchased</t>
  </si>
  <si>
    <t>Rio Pecos 
138-kV Substation</t>
  </si>
  <si>
    <t>T10053225
(P17093005)</t>
  </si>
  <si>
    <t>Sun Valley 138-kV Substation</t>
  </si>
  <si>
    <t>Construct new 138-kV substation in &amp; out with circuit switcher. Replace 69-kV switches with 3000A 138-kV switches.</t>
  </si>
  <si>
    <t>138</t>
  </si>
  <si>
    <t>T10053364
(P17093008)</t>
  </si>
  <si>
    <t>Ft. Stockton 138-kV 
Switch Station</t>
  </si>
  <si>
    <t>Construct new 3000A, 40kA, 138-kV three-breaker ring bus station and install metering.</t>
  </si>
  <si>
    <t>Taygete II Solar Interconnection: 
Pig Creek 138-kV Substation</t>
  </si>
  <si>
    <t>Install one(1) 138-kV Breaker, SSO Relaying, and EPS Metering at Pig Creek 138-kV Substation in order to interconnect Taygete 256.25 MW Solar Farm.</t>
  </si>
  <si>
    <t>Steel Deadend</t>
  </si>
  <si>
    <t>Terminate the Alamito Creek to Solstice 138-kV transmission line into new Hayter Box Bay</t>
  </si>
  <si>
    <t>Hayter 138-kV
Box Bay</t>
  </si>
  <si>
    <t>Alamito Creek - Solstice 138-kV Line:
Cut-In to
Hayter 138-kV Box Bay</t>
  </si>
  <si>
    <t>42998141
(P19109003)</t>
  </si>
  <si>
    <t xml:space="preserve"> T10132172
(P19109001)</t>
  </si>
  <si>
    <t>T10076859
(P19050001)</t>
  </si>
  <si>
    <t>T10076861
(P19050002)</t>
  </si>
  <si>
    <t>Construct dead-end POI at Pig Creek 138-kV Substation in order to interconnect Taygete 256.25 MW Solar Farm.</t>
  </si>
  <si>
    <t>Construct new 138-kV POD 
Box Bay with revenue metering.</t>
  </si>
  <si>
    <t>T10127123
(P19228007)</t>
  </si>
  <si>
    <t>T10179002
(P19228011)</t>
  </si>
  <si>
    <t>Avenger 69-kV Switch: Construct POD w/3 switches</t>
  </si>
  <si>
    <t>Avenger 69-kV Switch: Cut-in POD w/3 Switches</t>
  </si>
  <si>
    <t>Avenger 69-kV Switch: New DE and POI</t>
  </si>
  <si>
    <t>Reterminate Cross Plains to Putnam 69-kV transmission line into the new Avenger 69-kV Switch</t>
  </si>
  <si>
    <t>TEC Consent Obtained</t>
  </si>
  <si>
    <t>Construct a dead-end POI from the new Avenger 69-kV Switch to the TEC Atwell POI</t>
  </si>
  <si>
    <t>T10127113
(P19228003)</t>
  </si>
  <si>
    <t>Cross Plains
/Callahan</t>
  </si>
  <si>
    <t>Tom Green</t>
  </si>
  <si>
    <t>42624938
(P16096003)</t>
  </si>
  <si>
    <t>42624942
(P16096004)</t>
  </si>
  <si>
    <t>42899607
(P16096010)</t>
  </si>
  <si>
    <t>42944763
(P16096007)</t>
  </si>
  <si>
    <t>Sterling City Relay Upgrades</t>
  </si>
  <si>
    <t xml:space="preserve">Sterling </t>
  </si>
  <si>
    <t xml:space="preserve">Burma 69-kV
Switch Station   </t>
  </si>
  <si>
    <t>Construct new 2000 amp three breaker ring bus station. Install SCADA at the new station.</t>
  </si>
  <si>
    <t>N. San Angelo - Grape Creek 69-kV T-Line</t>
  </si>
  <si>
    <t>Terminate the N. San Angelo to Grape Creek 69-kV transmission line into new Burma 69-kV Switch Station.</t>
  </si>
  <si>
    <t>Terminate the Burma to Sterling 
69-kV transmission line into new Burma 69-kV Switch Station.</t>
  </si>
  <si>
    <t>Terminate the Burma to College Hill West 69-kV transmission line into new Burma 69-kV Switch Station.</t>
  </si>
  <si>
    <t>Burma - Sterling
69-kV T-Line</t>
  </si>
  <si>
    <t>Burma - College Hills West
69-kV T-Line</t>
  </si>
  <si>
    <t>Ugrade Station &amp; Relays to coordinate with new Burma 69-kV Switch Station/Line Terminal</t>
  </si>
  <si>
    <t xml:space="preserve">Within Purchased Station Property </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</si>
  <si>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</si>
  <si>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</si>
  <si>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</si>
  <si>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</si>
  <si>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T10224186
(A19374001)</t>
  </si>
  <si>
    <t>Paint Creek - Rainey Creek 138-kV Line</t>
  </si>
  <si>
    <t>Haskell, Jones, Taylor</t>
  </si>
  <si>
    <t>T10225515
(A19374032)</t>
  </si>
  <si>
    <t>Munday East - Paducah Clare St. 138-kV Line</t>
  </si>
  <si>
    <t>Knox, Foard, Cottle</t>
  </si>
  <si>
    <t>Telecom Modernization Program: Install 62 miles of 96 count ADSS fiber via transmission on the East Munday-Paducah Clare Street 138-kV Line. For connectivity at Munday East, Tardis, and Paducah Clare.</t>
  </si>
  <si>
    <t>T10094875
(DP19N01C1)</t>
  </si>
  <si>
    <t>Miles 69-kV Substation:
T-Line Assets</t>
  </si>
  <si>
    <t>Install Tap for temporary transformer/ SKID. Rebuild high side. Possibly move wood deadend structure, could be in the way of improvements.</t>
  </si>
  <si>
    <t>T10094875
(DP19N01D0)</t>
  </si>
  <si>
    <t>Miles 69-kV Substation:
T-Station Assets</t>
  </si>
  <si>
    <t>Remove fuses and fuse cutouts. Install 69-kV switches. Install Circuit Switcher.</t>
  </si>
  <si>
    <t>42998736
(P16042006)
(P16042017)</t>
  </si>
  <si>
    <t>Benjamin-Gyp 138-kV:
Build 9.00 of new 138-kV transmission line and operate at 138-kV. This is approximately one-half of the Benjamin-Gyp 18 miles of 138-kV transmission line as approved in Joint CCN Application with Brazos Electric Cooperative</t>
  </si>
  <si>
    <t>CCN approved on 08/30/2018</t>
  </si>
  <si>
    <t>Benjamin - Gyp (Brazos) 138-kV Line</t>
  </si>
  <si>
    <t>Jayton 69-kV Substation:
Upgrade Terminal</t>
  </si>
  <si>
    <t>Upgrade 69-kV terminal at Jayton to accommodate the new Wolfgang Substation</t>
  </si>
  <si>
    <t>Telecom Modernization Program: Install 45.1 miles of 48 count ADSS fiber via the "Fort Phantom-Paint Creek 138-kV Line" and "Fort Phantom Plant-East Abilene 138-kV Line." For connectivity at Paint Creek and Rainy Creek station.</t>
  </si>
  <si>
    <t>42614313
(P16096001)
(P16096002)</t>
  </si>
  <si>
    <t>Sonora/Carver Rehab</t>
  </si>
  <si>
    <t>Sonora/Carver Rehab Rplc(T)</t>
  </si>
  <si>
    <t>42729725
(A18018004)</t>
  </si>
  <si>
    <t>42729722
(A18018002)</t>
  </si>
  <si>
    <t>T10053260
(P17093006)</t>
  </si>
  <si>
    <t>Pecos Valley
138-kV Station</t>
  </si>
  <si>
    <t>Build 138-kV station in and out using two mono pole POP dead-end with a circuit switcher, distribution transformer (138/12 kV), and urban distribution bay</t>
  </si>
  <si>
    <t>Replace 12-kV breakers 4805 &amp; 4810, remove Auto Transfomer, remove breaker 3960.</t>
  </si>
  <si>
    <t>T10139822
(P20020005)
(P20020004)</t>
  </si>
  <si>
    <t>Perigee 345-kV
Station</t>
  </si>
  <si>
    <t>Construct new three (3) breaker ring, 345-kV station. Install three (3) 345-kV, minimum of 3000A breakers, install wave traps &amp; carrier equipment, Install RTU, EPS meter, and SSO relay.</t>
  </si>
  <si>
    <t>Property acquired</t>
  </si>
  <si>
    <t>T10139849
(P20020001)
(P20020006)</t>
  </si>
  <si>
    <t>Mulberry Creek - Oklaunion 345-kV
T-Line: Cut-In</t>
  </si>
  <si>
    <t>Terminate the Mulberry Creek - Oklaunion 345-kV transmission line into the new Perigee 345-kV Station</t>
  </si>
  <si>
    <t>954 KCM ACSR
"Cardinal"</t>
  </si>
  <si>
    <t>Within existing easements
Landowner Noticed</t>
  </si>
  <si>
    <t>T10139859
(P20020002)
(P20020003)</t>
  </si>
  <si>
    <t>Perigee – Apogee 
345-kV: Tie Line</t>
  </si>
  <si>
    <t>Construct a dead-end POI 345-kV tie line between Perigee 345-kV Substation and Apogee Wind Interconnection's POI.</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</si>
  <si>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</si>
  <si>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</si>
  <si>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</si>
  <si>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</si>
  <si>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</si>
  <si>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</si>
  <si>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</si>
  <si>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</si>
  <si>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</si>
  <si>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</si>
  <si>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</si>
  <si>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</si>
  <si>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</si>
  <si>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</si>
  <si>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T100535450
(P17093017)</t>
  </si>
  <si>
    <t>T10156572 (P19244001)</t>
  </si>
  <si>
    <t>T10157726 (P19244004)</t>
  </si>
  <si>
    <t>T10193351 (P19244007)</t>
  </si>
  <si>
    <t>Santa Anna - Cross Plains 69-kV Line: Cut-in</t>
  </si>
  <si>
    <t>Callahan</t>
  </si>
  <si>
    <t>Conan - Dressy (CCEC) 69-kV Line: POI</t>
  </si>
  <si>
    <t>Terminate the Santa Anna to Cross Plains 69-kV transmission line into new Conan 69-kV Box Bay. Upgrade line settings at the remote ends and replace structures 30/6 - 30/9.</t>
  </si>
  <si>
    <t>Construct a fenced 69-kV Box Bay with 3 motor operated switches, install a DICM, RTU, SCADA, batteries and a 69-kV shunt 7.2 MVAR Capacitor Bank.</t>
  </si>
  <si>
    <t>Conan 
69-kV Box Bay w/Capacitor Bank</t>
  </si>
  <si>
    <t>Install POI Dead-End Structure and reterminate the Conan to Dressy transmission line into Conan 69-kV Box Bay.</t>
  </si>
  <si>
    <t>Pecos Valley - Ft Stockton SW
138-kV Line</t>
  </si>
  <si>
    <t>Re-terminate the Pecos Valley to Ft Stockton 138-kV transmission line into Pecos Valley, and Ft Stockton SW</t>
  </si>
  <si>
    <t>Within station property at Pecos Valley 138-kV Substation
Landowner consent obtained for Ft. Stockton 138-kV SW</t>
  </si>
  <si>
    <t>795 KCM
ACSS
"Drake"
&amp; OPGW</t>
  </si>
  <si>
    <t>T100535510a
(P17093015)</t>
  </si>
  <si>
    <t>Pecos Valley - Rio Pecos 138-kV Line</t>
  </si>
  <si>
    <t>Re-terminate the Pecos Valley to Rio Pecos 138-kV transmission lIne into Sun Valley and Pecos Valley Substations.</t>
  </si>
  <si>
    <t>Utility's Project Number</t>
  </si>
  <si>
    <t>42960970
(P18162005)</t>
  </si>
  <si>
    <t>San Angelo Concho 69-kV Station</t>
  </si>
  <si>
    <t>San Angelo/
Tom Green</t>
  </si>
  <si>
    <t>Terminate S.A. Concho to Eldorado Live Oak 69-kV transmission line into S.A. Concho Station. Replace CTs at S.A. Concho with a minimum rating of 2021 Amps.</t>
  </si>
  <si>
    <t xml:space="preserve">16 TAC
25.101
(c)(5)(A)
&amp; 
16 TAC
25.83(a)(3) </t>
  </si>
  <si>
    <t>42961360
(P18162007)</t>
  </si>
  <si>
    <t>Christoval 
69-kV Substation</t>
  </si>
  <si>
    <t>Christoval/
Tom Green</t>
  </si>
  <si>
    <t>Replace 1590 AAC conductor and 2" AL tube with a minimum rating of 2021 Amps. Replace Switch 2176.</t>
  </si>
  <si>
    <t xml:space="preserve"> 42961379
(P18162008)</t>
  </si>
  <si>
    <t>Arrott 
69-kV Substation</t>
  </si>
  <si>
    <t>Replace 69-kV switches with motor-operated switches and bus with a minimum rating of 2021 Amps. Replace 69-kV SW 4952 with new 69-kV switch. Install SCADA.</t>
  </si>
  <si>
    <t>42960685
(P18162001)
(P18162002)
(P18162003)</t>
  </si>
  <si>
    <t>SA Concho-
Live Oak 
69-kV Line</t>
  </si>
  <si>
    <t>Tom Green, Schleicher</t>
  </si>
  <si>
    <t>Steel Monopoles</t>
  </si>
  <si>
    <t xml:space="preserve">16 TAC
25.101
(c)(5)(B) </t>
  </si>
  <si>
    <t>Within Station property</t>
  </si>
  <si>
    <t>42898094
(A20217010)</t>
  </si>
  <si>
    <t>Peacock (WT) 
69-kV Substation:
RTU Reliability</t>
  </si>
  <si>
    <t>Stonewall</t>
  </si>
  <si>
    <t>Peacock (WT): Remove existing IBOX RTUs and replace with new Cooper RTUs</t>
  </si>
  <si>
    <t>T10048599
(A19034001)</t>
  </si>
  <si>
    <t>North McCamey 
138-kV Station:
Breaker Replacement</t>
  </si>
  <si>
    <t xml:space="preserve">Replace breaker with new 138-kV, 3000A breaker. Replace circuit switchers with new 138-kV circuit switchers. </t>
  </si>
  <si>
    <t>Utilizing Existing Easement
Landowners Noticed</t>
  </si>
  <si>
    <t>42843057
(P17107016)</t>
  </si>
  <si>
    <t>Lake Pauline 69-kV Substation:
MSLE Upgrades</t>
  </si>
  <si>
    <t xml:space="preserve">Replace all Lake Pauline to Vernon Main St. 69-kV MLSE equipment below 1200A with 2000A, 40kA. Replace all Lake Pauline to Vernon Main St. 138-kV MLSE equipment below 1200A with 3000A, 40kA. Install new jumpers, strain bus, switches, and fiber with all associated equipment. Replace 69-kV switches with 2000A, 40kA switches. Add communication equipment. </t>
  </si>
  <si>
    <t xml:space="preserve">16 TAC
25.83(a)(3) </t>
  </si>
  <si>
    <t>Within Station property?</t>
  </si>
  <si>
    <t>42781610
(P17107017)
(P17107018)
(P17107001)</t>
  </si>
  <si>
    <t>Hardeman,Wilbarger</t>
  </si>
  <si>
    <t>Various</t>
  </si>
  <si>
    <t>16 TAC
25.101
(c)(5)(B)
&amp;
16 TAC
25.101
(c)(5)(E)</t>
  </si>
  <si>
    <t>Utilizing existing easements.
Landowners Noticed.
Landowner consent obtained as necessary.</t>
  </si>
  <si>
    <t>T10329372 (P17107022)</t>
  </si>
  <si>
    <t>Lake Pauline 69-kV Bus Tie Line</t>
  </si>
  <si>
    <t>Reconstruct &amp; reterminate the existing 69-kV single circuit Bus Tie line between the western and eastern bays on the south side of the Lake Pauline Substation. New construction will be constructed at 69-kV standards.  Will also support a single circuit 795KCM 26/7 ACSS "Drake"/ACSS shielded by a conventional shield wire.</t>
  </si>
  <si>
    <t>Within AEP property</t>
  </si>
  <si>
    <t>T100590830
(P19195001)</t>
  </si>
  <si>
    <t>Flomot 69-kV Tap</t>
  </si>
  <si>
    <t>Motley</t>
  </si>
  <si>
    <t>Install new 138-kV 2000A three-way Phase-Over-Phase Switch on transmission structure with motor-operator and SCADA Control.</t>
  </si>
  <si>
    <t>Flomot Tap - Flomot
69-kV T-Line</t>
  </si>
  <si>
    <t>Terminate the Flomot Tap to Flomot 
69-kV transmission line into new Flomot 69-kV POP Switch.</t>
  </si>
  <si>
    <t>42961388a
(P18162011)</t>
  </si>
  <si>
    <t>Hulldale REA 
69-kV Substation</t>
  </si>
  <si>
    <t>Install POD box bay to replace 69-kV switches with a minimum rating of 2021 Amps. Install SCADA.</t>
  </si>
  <si>
    <t>Landowner consent ontained</t>
  </si>
  <si>
    <t>42961388b
(P18162011)</t>
  </si>
  <si>
    <t>Hulldale REA 
69-kV Substation:
Shoe-Fly</t>
  </si>
  <si>
    <t xml:space="preserve"> Install a temporary shoe-fly for installation of the Hulldale POD Box Bay.</t>
  </si>
  <si>
    <t>556.5 KCM
ACSS
"Dove"</t>
  </si>
  <si>
    <t xml:space="preserve">16 TAC
25.101
(c)(5)(A) </t>
  </si>
  <si>
    <t>T10168102
(P19195003)
(P19195006)</t>
  </si>
  <si>
    <t>T10307962 (A18907001)</t>
  </si>
  <si>
    <t>Eldorado 69-kV Substation:
T-Station Assets</t>
  </si>
  <si>
    <t>Eldorado/Schleicher</t>
  </si>
  <si>
    <t xml:space="preserve">Rebuild Eldorado Substation transmission assets - Replace four (4) switches with motor operated switches  and SCADA. Demolish old station. </t>
  </si>
  <si>
    <t>T10169370
(A15707334)</t>
  </si>
  <si>
    <t>Aspermont - Hamlin 69-kV T-line:
Cut-In</t>
  </si>
  <si>
    <t>Reterminate the Aspermont to Hamlin 69-kV transmission line into the newly rebuilt Aspermont 69-kV Substation.</t>
  </si>
  <si>
    <t xml:space="preserve">Landowners noitced.
Structures within public ROW. </t>
  </si>
  <si>
    <t>T10169421
(A15707335)</t>
  </si>
  <si>
    <t>Aspermont - Jayton
69-kV T-line:
Cut-In</t>
  </si>
  <si>
    <t>Reterminate the Aspermont to Jayton 69-kV transmission line into the newly rebuilt Aspermont 69-kV Substation.</t>
  </si>
  <si>
    <t>T10169436
(A15707336)</t>
  </si>
  <si>
    <t>Aspermont - Pointer
69-kV T-line:
Cut-In</t>
  </si>
  <si>
    <t>Reterminate the Aspermont to Pointer 69-kV transmission line into the newly rebuilt Aspermont 69-kV Substation</t>
  </si>
  <si>
    <t>T10169442
(A15707337)</t>
  </si>
  <si>
    <t>Aspermont - Rule
69-kV T-line:
Cut-In</t>
  </si>
  <si>
    <t>Reterminate the Aspermont to Rule 
69-kV transmission line into the newly rebuilt Aspermont 69-kV Substation</t>
  </si>
  <si>
    <t>Mertzon REA - Mathis Field 138-kV Transmission Line</t>
  </si>
  <si>
    <t>Replace Str. 1/12 with a taller, steel, H-Frame Equivalent tangent and Replace Str. 1/13 with a taller, steel, H-Frame Equivalent tangent  to raise the 795 KCM ACSR “Drake”, conductor.</t>
  </si>
  <si>
    <t>795 ACSR "DRAKE"</t>
  </si>
  <si>
    <t>Monopole Steel</t>
  </si>
  <si>
    <t>T10372159
(A21057007)</t>
  </si>
  <si>
    <t xml:space="preserve">Landowner Noticed
No new easement necessary.  </t>
  </si>
  <si>
    <t>42843062
(P17107003)</t>
  </si>
  <si>
    <t>Chillicothe
69-kV Substation</t>
  </si>
  <si>
    <t>Replace all series equipment on the Lake Pauline to Vernon Main St. 69-kV line below 1200 A with 2000 A, 40 kA. Replace 69-kV Switches 195 &amp; 196 with motor operated Switches (2000 A, 40 kA) and SCADA control. Install new jumpers, strain bus, and fiber. Replace RTU.</t>
  </si>
  <si>
    <t>42781635
(P17107019)
(P17107020)</t>
  </si>
  <si>
    <t xml:space="preserve">Chillicothe – Vernon Main St.
69-kV T-Line </t>
  </si>
  <si>
    <t>Hardeman, 
Vernon/Wilbarger</t>
  </si>
  <si>
    <t>795 KCM
ACSS
"Drake"</t>
  </si>
  <si>
    <t>Landowners Noticed</t>
  </si>
  <si>
    <t>T10233892 (P20065002)</t>
  </si>
  <si>
    <t>Construct new 5 breaker ring station. Install 5 minimum 3000A, 40kA brekers. Install wave traps and carrier equipment, minimum 2000A. Install RTU and EPS Master.</t>
  </si>
  <si>
    <t>Maddux 138-kV
Substation</t>
  </si>
  <si>
    <t>T10274534 (P20065014)</t>
  </si>
  <si>
    <t>San Angelo Concho / Eldorado Live Oak 69-kV Line - Raise line to accommodate 138-kV Gen-tie line from Ratliff to Maddux.</t>
  </si>
  <si>
    <t>T10274532 (P20065007)</t>
  </si>
  <si>
    <t>Maddux - Ratliff 
138-kV T-Line</t>
  </si>
  <si>
    <t>SA Concho - Eldorado Live Oak
69-kV T-Line</t>
  </si>
  <si>
    <t xml:space="preserve">SA Power - Eldorado Live Oak
138-kV T-Line </t>
  </si>
  <si>
    <t>Terminate the SA Power to Eldorado Live Oak 138-kV transmission line in to the new Maddux 138-kV Substation.</t>
  </si>
  <si>
    <t>SA Power - Treadwell
138-kV T-Line</t>
  </si>
  <si>
    <t>Terminate the SA Power to Treadwell 138-kV transmission line in to the new Maddux 138-kV Substation.</t>
  </si>
  <si>
    <t>T10233893
(P20065003)</t>
  </si>
  <si>
    <t>T10233895
(P20065005)</t>
  </si>
  <si>
    <t>Rebuild and reconductor multiple segments of the existing 69-kV transmission line from the Chillicothe Substation to the Vernon Main Substation that were not included in prior rebuild work of this transmission line in prior years. The transmission line will be built to 138-kV standards but will continue to operate at 69 kV.</t>
  </si>
  <si>
    <t>Rebuild and reconductor multiple segments of the existing 69-kV transmission line from the Lake Pauline Substation to the Chillicothe substation that were not included in prior rebuild work of this transmission line in prior years. Relocate a segment of this transmission line due to an existing encroachment. The transmission line will be built to 138-kV standards but will continue to operate at 69 kV.</t>
  </si>
  <si>
    <t>Rebuild and reconductor multiple segments of the existing 69-kV transmission line from the San Angelo Concho Substation to the Eldorado Live Oak Substation that were not included in prior rebuild work of this transmission line in prior years. The transmission line will be built to 138-kV standards but will continue to operate at 69 kV.</t>
  </si>
  <si>
    <t>Rebuild and reconductor the Corinth Tap to Anson 69-kV transmission line to 138-kV standards. Will continue to be operated at 69 kV.</t>
  </si>
  <si>
    <t>Terminate the Spillway to Belknap  69-kV transmission line from 0.50 mile west of new Belknap Substation into new Belknap 69-kV Substation. This line section will be built double-circuit capable with only one circuit installed. Will  be built to 138-kV standards but operated at  69 kV.</t>
  </si>
  <si>
    <t xml:space="preserve"> Install new 138-kV rated Monopole Phase-Over-Phase Structure with SCADA-Controlled Switches at Clairmont Sun Oil  Tap. 
Will be operated at 69 kV.</t>
  </si>
  <si>
    <t>Rebuild and reconductor the Haskell Tap to Stamford Substation (Structure 316 - Stamford) 69-kV transmission line to 138-kV standards. Will continue to operate at 69 kV.</t>
  </si>
  <si>
    <t>Rebuild and reconductor the Haskell Tap to Stamford (Structure 339 to Structure 332) 69-kV transmission line to  138-kV standards. Will continue to operate at 69 kV</t>
  </si>
  <si>
    <t>42961358
(P18162006)</t>
  </si>
  <si>
    <t>Lake Nasworthy 
69-kV Substation</t>
  </si>
  <si>
    <t>T102242530
(P18162012)</t>
  </si>
  <si>
    <t>Lake Nasworthy
69-kV Substation: Shoe-Fly</t>
  </si>
  <si>
    <t>Install a temporary shoe-fly for installation of the Lake Nasworthy POD Box Bay.</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</si>
  <si>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</si>
  <si>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</si>
  <si>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</si>
  <si>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T10312104
(P18136001)
(P18136002)</t>
  </si>
  <si>
    <t>Tinsley POD 138-kV Phase-Over-Phase
Switch</t>
  </si>
  <si>
    <t>Install Phase over Phase (POP) Switch Structure. Install RTU, Telecom, SCADA. All equipment will be designed for minimum of 2000A continuous, 40 kA fault current. Install Line Trap.</t>
  </si>
  <si>
    <t>T10113392
(P18136003)</t>
  </si>
  <si>
    <t>Maxwell-Carver
138-kV T-Line:
Cut-In</t>
  </si>
  <si>
    <t>Terminate the Maxwell to Carver 
138-kV transmission line into the new Tinsley 138-kV Phase-Over-Phase Switch</t>
  </si>
  <si>
    <t>T10139828
(P18136007)</t>
  </si>
  <si>
    <t>Tinsley-Phillips 66
138-kV T-Line:
POI</t>
  </si>
  <si>
    <t>Install a transmission dead-end structure for Phillips 66 Point of Interconnect (POI)</t>
  </si>
  <si>
    <t>Construct POI Deadend Structure on the new Maddux to Ratliff gen tie line.</t>
  </si>
  <si>
    <t>T10316397
(P21066002)</t>
  </si>
  <si>
    <t>Palouse 138-kV Substation</t>
  </si>
  <si>
    <t>Construct new three (3) breaker ring station for wind generator: 138-kV, 3000A, 40kA, (3) circuit breaker ring bus complete with a new DICM</t>
  </si>
  <si>
    <t>Within Leased Station Property</t>
  </si>
  <si>
    <t>T10316399
(P21066003)
(P21066009)</t>
  </si>
  <si>
    <t>N. McCamey - 
Santa Rita 
138-kV T-Line:
Cut-in</t>
  </si>
  <si>
    <t xml:space="preserve"> </t>
  </si>
  <si>
    <t>T10331497
(P21066005)</t>
  </si>
  <si>
    <t>Palouse - Appaloosa Run 
138-kV T-Line:
Tie Line</t>
  </si>
  <si>
    <t>Construct Deadend Structure for the new NEXTera Appaloosa Station POI</t>
  </si>
  <si>
    <t>Terminate the existing N. McCamey to Santa Rita 138-kV transmission line into the new Palouse 138-kV Substation.</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</si>
  <si>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</si>
  <si>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</si>
  <si>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</si>
  <si>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</si>
  <si>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</si>
  <si>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</si>
  <si>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</si>
  <si>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</si>
  <si>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 xml:space="preserve">T10218890 (P20182001) </t>
  </si>
  <si>
    <t xml:space="preserve">T10219250 (P20182003) (P20182005) (P20182009) </t>
  </si>
  <si>
    <t>Temp Wood Structures</t>
  </si>
  <si>
    <t>Creosote 138-kV Substation</t>
  </si>
  <si>
    <t>Solstice - Yucca 138-kV T-Line:
Cut-In</t>
  </si>
  <si>
    <t>Construct New 138-kV four breaker ring bus station. Install four (4) 138 kV, minimum of 4000 A, 50kA breakers. Install RTU and inter company meters</t>
  </si>
  <si>
    <t>Terminate the Solstice to Yucca 138-kV transmission line into the new Creosote 138-kV Substation. Install two deadend structures to accommodate customer interconnection.</t>
  </si>
  <si>
    <t>T10162090
(A19042005)</t>
  </si>
  <si>
    <t>Putnam 138-kV
Substation</t>
  </si>
  <si>
    <t>Replace jumper at Putnam 138-kV station and upgrade relays.</t>
  </si>
  <si>
    <t>43009498
(A19047003)
(A19047007)
(A19047010)</t>
  </si>
  <si>
    <t>Albany Foundry - Ft. Griffin
69-kV T-Line</t>
  </si>
  <si>
    <t>Shackelford</t>
  </si>
  <si>
    <t>Rebuild and reconductor the Albany Foundry to Ft. Griffin 69-kV transmission line.</t>
  </si>
  <si>
    <t>7/30/202</t>
  </si>
  <si>
    <t>T10274459
(A19047001)
(A19047008)</t>
  </si>
  <si>
    <t>Salt Prong - Hubbard #1 T-Line:
Cut-In</t>
  </si>
  <si>
    <t>T10276006
(A19047011)
(A19047009)</t>
  </si>
  <si>
    <t>Salt Prong - Albany Tap #1 T-Line:
Cut-In</t>
  </si>
  <si>
    <t>Salt Prong 69-kV Box Bay</t>
  </si>
  <si>
    <t>Construct a new POD Box Bay designed to 138-kV standards but operated at 69-kV, with 3000A switches w/SCADA, motor operators, and interruptors.</t>
  </si>
  <si>
    <t>42753324
(A14072007)</t>
  </si>
  <si>
    <t>Bluff Creek 
345-kV Station:
Physical Security</t>
  </si>
  <si>
    <t>Installation of security equipment around the Bluff Creek 345-kV Station.</t>
  </si>
  <si>
    <t>Reterminate the Salt Prong to Hubbard #1 69-kV transmission line into new Salt Prong 69-kV Box Bay. Install shoe-fly.</t>
  </si>
  <si>
    <t xml:space="preserve">Reterminate the Salt Prong to Albany Tap #1 69-kV transmission line into new Salt Prong 69-kV Box Bay. </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</si>
  <si>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</si>
  <si>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</si>
  <si>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</si>
  <si>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</si>
  <si>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T10158216
(A19047002)</t>
  </si>
  <si>
    <t>T10225014
(P20038001)
(P20038003)
(P20038004)</t>
  </si>
  <si>
    <t>Anson - Radium
69-kV T-Line</t>
  </si>
  <si>
    <t>Rebuild and reconductor the Anson to Radium 69-kV transmission line to 
138-kV standards. Will continue to operate at 69-kV.</t>
  </si>
  <si>
    <t>centerline</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</si>
  <si>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</si>
  <si>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</si>
  <si>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</si>
  <si>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</si>
  <si>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</si>
  <si>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</si>
  <si>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</si>
  <si>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</si>
  <si>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</si>
  <si>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</si>
  <si>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T10443469
(P21610003)</t>
  </si>
  <si>
    <t>Salvare - Iris
345-kV Tie Line</t>
  </si>
  <si>
    <t>Childress</t>
  </si>
  <si>
    <t>Construct a single span 345-kV tie line (~ 0.1 mile) with dual fiber paths and Dead End POI structure.</t>
  </si>
  <si>
    <t>795 KCM
ACSR
"Drake"</t>
  </si>
  <si>
    <t>Steel Deadend Structure</t>
  </si>
  <si>
    <t>T10452792
(P21610005)</t>
  </si>
  <si>
    <t>Salvare 345-kV Station:
 Install EPS meter</t>
  </si>
  <si>
    <t>Install EPS metering with all associated equipment at Salvare</t>
  </si>
  <si>
    <t>T10150019
(P20008003)</t>
  </si>
  <si>
    <t>Wolfcamp 138-kV Station:
POP Switch</t>
  </si>
  <si>
    <t>Construct a POD with (3) motor operated switches. All equipment will be designed for at least 3000A. Install Wavetrap on tap to SWTEC/GSEC, install B2500 Cabinet, and Install RTU, SCADA, and Batteries</t>
  </si>
  <si>
    <t>T10150017
(P20008001)
(P20008002)</t>
  </si>
  <si>
    <t>Terminate the N. McCamey to Santa Rita 138-kV transmission line into the new Wolfcamp 138-kV Station. Install Temporary Shoefly for construction.</t>
  </si>
  <si>
    <t>T10021323
(P18140012)
(P18140014)
(P18140023)</t>
  </si>
  <si>
    <t>Sage - McElroy
69-kV T-Line</t>
  </si>
  <si>
    <t>Rebuild and reconductor the Sage to McElroy 69-kV transmission line to 
138-kV standards. Will continue to operate at 69-kV. Install OPGW.</t>
  </si>
  <si>
    <t>T10401666
(A18807075)</t>
  </si>
  <si>
    <t>West Childress
138/69-kV Substation</t>
  </si>
  <si>
    <t>Childress/Childress</t>
  </si>
  <si>
    <t xml:space="preserve">Replace existing Auto Transformer with new 90MVA, 138-69 kV w/ LTC Auto Transformer.
</t>
  </si>
  <si>
    <t>T10245860
(A19130010)
(A19130009)</t>
  </si>
  <si>
    <t>Throckmorton Woodson Oil 69-kV Switch</t>
  </si>
  <si>
    <t>Throckmorton</t>
  </si>
  <si>
    <t>Expand station and fence to install batteries for switches. Install a new two SCADA controlled motor operated switches replacing exiting switches 4163 and 2227. Install motor operator on switch 2228 and batteries to support the switches.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</si>
</sst>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2"/>
      <color rgb="FFFF0000"/>
      <name val="Arial"/>
      <family val="2"/>
    </font>
    <font>
      <b/>
      <sz val="12"/>
      <name val="Arial"/>
      <family val="2"/>
    </font>
    <font>
      <sz val="10"/>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52">
    <xf numFmtId="0" fontId="0" fillId="0" borderId="0" xfId="0"/>
    <xf numFmtId="0" fontId="21" fillId="0" borderId="0" xfId="0" applyFont="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10" fontId="24" fillId="0" borderId="2" xfId="41483" applyNumberFormat="1" applyFont="1" applyFill="1" applyBorder="1" applyAlignment="1">
      <alignment horizontal="center" vertical="center"/>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0" xfId="41483" applyFont="1" applyFill="1" applyAlignment="1" applyProtection="1">
      <alignment wrapText="1"/>
      <protection locked="0"/>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5" fillId="0" borderId="0" xfId="41483" applyFont="1" applyFill="1" applyAlignment="1" applyProtection="1">
      <alignment horizontal="center" vertical="center" wrapText="1"/>
      <protection locked="0"/>
    </xf>
    <xf numFmtId="0" fontId="21" fillId="0" borderId="0" xfId="41483" applyFont="1" applyFill="1" applyAlignment="1" applyProtection="1">
      <alignment horizontal="center" vertical="center" wrapText="1"/>
      <protection locked="0"/>
    </xf>
    <xf numFmtId="0" fontId="21" fillId="0" borderId="0" xfId="41483" applyFont="1" applyAlignment="1" applyProtection="1">
      <alignment wrapText="1"/>
      <protection locked="0"/>
    </xf>
    <xf numFmtId="37" fontId="21" fillId="0" borderId="2" xfId="41483" applyNumberFormat="1" applyFont="1" applyFill="1" applyBorder="1" applyAlignment="1" applyProtection="1">
      <alignment horizontal="center" wrapText="1"/>
      <protection locked="0"/>
    </xf>
    <xf numFmtId="14" fontId="24" fillId="0" borderId="2" xfId="0" applyNumberFormat="1" applyFont="1" applyBorder="1" applyAlignment="1">
      <alignment horizontal="center" vertical="center" wrapText="1"/>
    </xf>
    <xf numFmtId="0" fontId="24" fillId="0" borderId="0" xfId="0" applyFont="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17" fillId="0" borderId="0" xfId="0" applyFont="1" applyBorder="1"/>
    <xf numFmtId="0" fontId="25" fillId="0" borderId="0" xfId="0" applyFont="1" applyAlignment="1" applyProtection="1">
      <alignment horizontal="center" vertical="center" wrapText="1"/>
      <protection locked="0"/>
    </xf>
    <xf numFmtId="14" fontId="21"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17" fillId="0" borderId="0" xfId="0" applyFont="1"/>
    <xf numFmtId="0" fontId="17" fillId="0" borderId="2" xfId="0" applyFont="1" applyBorder="1"/>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4" fillId="0" borderId="2" xfId="0" applyFont="1" applyBorder="1" applyAlignment="1">
      <alignment horizontal="center" vertical="center" wrapText="1"/>
    </xf>
    <xf numFmtId="0" fontId="24" fillId="0" borderId="2" xfId="0" applyFont="1" applyFill="1" applyBorder="1" applyAlignment="1">
      <alignment horizontal="center" vertical="center" wrapText="1"/>
    </xf>
    <xf numFmtId="14" fontId="24" fillId="0" borderId="2" xfId="0" applyNumberFormat="1" applyFont="1" applyFill="1" applyBorder="1" applyAlignment="1">
      <alignment horizontal="center" vertical="center" wrapText="1"/>
    </xf>
    <xf numFmtId="44" fontId="24" fillId="0" borderId="2" xfId="58" applyFont="1" applyBorder="1" applyAlignment="1">
      <alignment horizontal="center" vertical="center" wrapText="1"/>
    </xf>
    <xf numFmtId="44" fontId="24" fillId="0" borderId="2" xfId="58" applyFont="1" applyFill="1" applyBorder="1" applyAlignment="1">
      <alignment horizontal="center" vertical="center" wrapText="1"/>
    </xf>
    <xf numFmtId="2" fontId="24" fillId="0" borderId="2" xfId="0" applyNumberFormat="1" applyFont="1" applyFill="1" applyBorder="1" applyAlignment="1">
      <alignment horizontal="center" vertical="center" wrapText="1"/>
    </xf>
    <xf numFmtId="0" fontId="24" fillId="0" borderId="2" xfId="9" applyFont="1" applyFill="1" applyBorder="1" applyAlignment="1" applyProtection="1">
      <alignment horizontal="center" vertical="center" wrapText="1"/>
      <protection locked="0"/>
    </xf>
    <xf numFmtId="0" fontId="26" fillId="0" borderId="0" xfId="0" applyFont="1"/>
    <xf numFmtId="1" fontId="24" fillId="0" borderId="2" xfId="41483" applyNumberFormat="1"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16"/>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85546875" customWidth="1"/>
  </cols>
  <sheetData>
    <row r="1" spans="1:23" ht="78.75" customHeight="1" x14ac:dyDescent="0.2">
      <c r="A1" s="2" t="s">
        <v>529</v>
      </c>
      <c r="B1" s="2" t="s">
        <v>6</v>
      </c>
      <c r="C1" s="2" t="s">
        <v>7</v>
      </c>
      <c r="D1" s="2" t="s">
        <v>8</v>
      </c>
      <c r="E1" s="3" t="s">
        <v>347</v>
      </c>
      <c r="F1" s="3" t="s">
        <v>13</v>
      </c>
      <c r="G1" s="3" t="s">
        <v>14</v>
      </c>
      <c r="H1" s="9" t="s">
        <v>346</v>
      </c>
      <c r="I1" s="9" t="s">
        <v>345</v>
      </c>
      <c r="J1" s="9" t="s">
        <v>319</v>
      </c>
      <c r="K1" s="4" t="s">
        <v>12</v>
      </c>
      <c r="L1" s="5" t="s">
        <v>9</v>
      </c>
      <c r="M1" s="10" t="s">
        <v>318</v>
      </c>
      <c r="N1" s="10" t="s">
        <v>348</v>
      </c>
      <c r="O1" s="6" t="s">
        <v>3</v>
      </c>
      <c r="P1" s="2" t="s">
        <v>4</v>
      </c>
      <c r="Q1" s="2" t="s">
        <v>10</v>
      </c>
      <c r="R1" s="2" t="s">
        <v>2</v>
      </c>
      <c r="S1" s="6" t="s">
        <v>1</v>
      </c>
      <c r="T1" s="2" t="s">
        <v>0</v>
      </c>
      <c r="U1" s="6" t="s">
        <v>11</v>
      </c>
      <c r="V1" s="2" t="s">
        <v>349</v>
      </c>
      <c r="W1" s="2" t="s">
        <v>5</v>
      </c>
    </row>
    <row r="2" spans="1:23" s="1" customFormat="1" ht="96" customHeight="1" x14ac:dyDescent="0.2">
      <c r="A2" s="11">
        <v>42483912</v>
      </c>
      <c r="B2" s="11" t="s">
        <v>20</v>
      </c>
      <c r="C2" s="11" t="s">
        <v>18</v>
      </c>
      <c r="D2" s="11" t="s">
        <v>19</v>
      </c>
      <c r="E2" s="12">
        <v>42705</v>
      </c>
      <c r="F2" s="12">
        <v>42886</v>
      </c>
      <c r="G2" s="12">
        <v>42955</v>
      </c>
      <c r="H2" s="13"/>
      <c r="I2" s="13">
        <v>539000</v>
      </c>
      <c r="J2" s="13"/>
      <c r="K2" s="7" t="str">
        <f t="shared" ref="K2:K57" si="0">IF(J2&gt;0,(J2/I2)-1," ")</f>
        <v xml:space="preserve"> </v>
      </c>
      <c r="L2" s="11">
        <v>99</v>
      </c>
      <c r="M2" s="11">
        <v>69</v>
      </c>
      <c r="N2" s="11"/>
      <c r="O2" s="14"/>
      <c r="P2" s="11"/>
      <c r="Q2" s="11"/>
      <c r="R2" s="11"/>
      <c r="S2" s="14"/>
      <c r="T2" s="11"/>
      <c r="U2" s="14"/>
      <c r="V2" s="8" t="s">
        <v>17</v>
      </c>
      <c r="W2" s="11"/>
    </row>
    <row r="3" spans="1:23" s="1" customFormat="1" ht="96" customHeight="1" x14ac:dyDescent="0.2">
      <c r="A3" s="11">
        <v>42624777</v>
      </c>
      <c r="B3" s="11" t="s">
        <v>24</v>
      </c>
      <c r="C3" s="11" t="s">
        <v>25</v>
      </c>
      <c r="D3" s="11" t="s">
        <v>26</v>
      </c>
      <c r="E3" s="12">
        <v>43054</v>
      </c>
      <c r="F3" s="12">
        <v>43327</v>
      </c>
      <c r="G3" s="12">
        <v>43378</v>
      </c>
      <c r="H3" s="13"/>
      <c r="I3" s="13">
        <v>2374000</v>
      </c>
      <c r="J3" s="13"/>
      <c r="K3" s="7" t="str">
        <f t="shared" si="0"/>
        <v xml:space="preserve"> </v>
      </c>
      <c r="L3" s="11">
        <v>99</v>
      </c>
      <c r="M3" s="11" t="s">
        <v>27</v>
      </c>
      <c r="N3" s="11"/>
      <c r="O3" s="14"/>
      <c r="P3" s="11"/>
      <c r="Q3" s="11"/>
      <c r="R3" s="11"/>
      <c r="S3" s="14"/>
      <c r="T3" s="11"/>
      <c r="U3" s="14"/>
      <c r="V3" s="8" t="s">
        <v>17</v>
      </c>
      <c r="W3" s="11" t="s">
        <v>291</v>
      </c>
    </row>
    <row r="4" spans="1:23" s="1" customFormat="1" ht="96" customHeight="1" x14ac:dyDescent="0.2">
      <c r="A4" s="11">
        <v>42611234</v>
      </c>
      <c r="B4" s="11" t="s">
        <v>30</v>
      </c>
      <c r="C4" s="11" t="s">
        <v>31</v>
      </c>
      <c r="D4" s="11" t="s">
        <v>32</v>
      </c>
      <c r="E4" s="12">
        <v>43080</v>
      </c>
      <c r="F4" s="12">
        <v>43281</v>
      </c>
      <c r="G4" s="12">
        <v>43250</v>
      </c>
      <c r="H4" s="13"/>
      <c r="I4" s="13">
        <v>650000</v>
      </c>
      <c r="J4" s="13"/>
      <c r="K4" s="7" t="str">
        <f t="shared" si="0"/>
        <v xml:space="preserve"> </v>
      </c>
      <c r="L4" s="11">
        <v>99</v>
      </c>
      <c r="M4" s="11">
        <v>69</v>
      </c>
      <c r="N4" s="11"/>
      <c r="O4" s="14"/>
      <c r="P4" s="11"/>
      <c r="Q4" s="11"/>
      <c r="R4" s="11"/>
      <c r="S4" s="14"/>
      <c r="T4" s="11"/>
      <c r="U4" s="14"/>
      <c r="V4" s="8" t="s">
        <v>17</v>
      </c>
      <c r="W4" s="11" t="s">
        <v>33</v>
      </c>
    </row>
    <row r="5" spans="1:23" s="1" customFormat="1" ht="96" customHeight="1" x14ac:dyDescent="0.2">
      <c r="A5" s="11">
        <v>42724179</v>
      </c>
      <c r="B5" s="11" t="s">
        <v>34</v>
      </c>
      <c r="C5" s="11" t="s">
        <v>35</v>
      </c>
      <c r="D5" s="11" t="s">
        <v>36</v>
      </c>
      <c r="E5" s="12">
        <v>43230</v>
      </c>
      <c r="F5" s="12">
        <v>43190</v>
      </c>
      <c r="G5" s="12">
        <v>43767</v>
      </c>
      <c r="H5" s="13"/>
      <c r="I5" s="13">
        <v>6263000</v>
      </c>
      <c r="J5" s="13"/>
      <c r="K5" s="7" t="str">
        <f t="shared" si="0"/>
        <v xml:space="preserve"> </v>
      </c>
      <c r="L5" s="11">
        <v>99</v>
      </c>
      <c r="M5" s="11"/>
      <c r="N5" s="11">
        <v>138</v>
      </c>
      <c r="O5" s="14"/>
      <c r="P5" s="11"/>
      <c r="Q5" s="11"/>
      <c r="R5" s="11"/>
      <c r="S5" s="14"/>
      <c r="T5" s="11"/>
      <c r="U5" s="14"/>
      <c r="V5" s="8" t="s">
        <v>17</v>
      </c>
      <c r="W5" s="11" t="s">
        <v>45</v>
      </c>
    </row>
    <row r="6" spans="1:23" s="1" customFormat="1" ht="96" customHeight="1" x14ac:dyDescent="0.2">
      <c r="A6" s="11">
        <v>42724196</v>
      </c>
      <c r="B6" s="11" t="s">
        <v>37</v>
      </c>
      <c r="C6" s="11" t="s">
        <v>38</v>
      </c>
      <c r="D6" s="11" t="s">
        <v>295</v>
      </c>
      <c r="E6" s="12">
        <v>43252</v>
      </c>
      <c r="F6" s="12">
        <v>43723</v>
      </c>
      <c r="G6" s="12">
        <v>43819</v>
      </c>
      <c r="H6" s="13"/>
      <c r="I6" s="13">
        <v>3282000</v>
      </c>
      <c r="J6" s="13"/>
      <c r="K6" s="7" t="str">
        <f t="shared" si="0"/>
        <v xml:space="preserve"> </v>
      </c>
      <c r="L6" s="11">
        <v>99</v>
      </c>
      <c r="M6" s="11">
        <v>69</v>
      </c>
      <c r="N6" s="11" t="s">
        <v>39</v>
      </c>
      <c r="O6" s="14"/>
      <c r="P6" s="11"/>
      <c r="Q6" s="11"/>
      <c r="R6" s="11"/>
      <c r="S6" s="14"/>
      <c r="T6" s="11"/>
      <c r="U6" s="14"/>
      <c r="V6" s="8" t="s">
        <v>17</v>
      </c>
      <c r="W6" s="11" t="s">
        <v>45</v>
      </c>
    </row>
    <row r="7" spans="1:23" s="1" customFormat="1" ht="105" x14ac:dyDescent="0.2">
      <c r="A7" s="11" t="s">
        <v>351</v>
      </c>
      <c r="B7" s="11" t="s">
        <v>82</v>
      </c>
      <c r="C7" s="11" t="s">
        <v>25</v>
      </c>
      <c r="D7" s="11" t="s">
        <v>40</v>
      </c>
      <c r="E7" s="12">
        <v>43102</v>
      </c>
      <c r="F7" s="12">
        <v>43220</v>
      </c>
      <c r="G7" s="12">
        <v>43972</v>
      </c>
      <c r="H7" s="13"/>
      <c r="I7" s="13">
        <v>3000000</v>
      </c>
      <c r="J7" s="13"/>
      <c r="K7" s="7" t="str">
        <f t="shared" si="0"/>
        <v xml:space="preserve"> </v>
      </c>
      <c r="L7" s="11">
        <v>99</v>
      </c>
      <c r="M7" s="11">
        <v>69</v>
      </c>
      <c r="N7" s="11"/>
      <c r="O7" s="14">
        <v>4.55</v>
      </c>
      <c r="P7" s="11" t="s">
        <v>41</v>
      </c>
      <c r="Q7" s="11" t="s">
        <v>15</v>
      </c>
      <c r="R7" s="11" t="s">
        <v>29</v>
      </c>
      <c r="S7" s="14">
        <v>4.55</v>
      </c>
      <c r="T7" s="11"/>
      <c r="U7" s="14"/>
      <c r="V7" s="8" t="s">
        <v>21</v>
      </c>
      <c r="W7" s="11" t="s">
        <v>294</v>
      </c>
    </row>
    <row r="8" spans="1:23" s="1" customFormat="1" ht="96" customHeight="1" x14ac:dyDescent="0.2">
      <c r="A8" s="11">
        <v>42578959</v>
      </c>
      <c r="B8" s="11" t="s">
        <v>43</v>
      </c>
      <c r="C8" s="11" t="s">
        <v>23</v>
      </c>
      <c r="D8" s="11" t="s">
        <v>44</v>
      </c>
      <c r="E8" s="12">
        <v>43136</v>
      </c>
      <c r="F8" s="12">
        <v>43830</v>
      </c>
      <c r="G8" s="12">
        <v>43781</v>
      </c>
      <c r="H8" s="13"/>
      <c r="I8" s="13">
        <v>9527329</v>
      </c>
      <c r="J8" s="13"/>
      <c r="K8" s="7" t="str">
        <f t="shared" si="0"/>
        <v xml:space="preserve"> </v>
      </c>
      <c r="L8" s="11">
        <v>98</v>
      </c>
      <c r="M8" s="11"/>
      <c r="N8" s="11">
        <v>138</v>
      </c>
      <c r="O8" s="14"/>
      <c r="P8" s="11"/>
      <c r="Q8" s="11"/>
      <c r="R8" s="11"/>
      <c r="S8" s="14"/>
      <c r="T8" s="11"/>
      <c r="U8" s="14"/>
      <c r="V8" s="8" t="s">
        <v>17</v>
      </c>
      <c r="W8" s="11" t="s">
        <v>45</v>
      </c>
    </row>
    <row r="9" spans="1:23" s="1" customFormat="1" ht="96" customHeight="1" x14ac:dyDescent="0.2">
      <c r="A9" s="11">
        <v>42578960</v>
      </c>
      <c r="B9" s="11" t="s">
        <v>43</v>
      </c>
      <c r="C9" s="11" t="s">
        <v>23</v>
      </c>
      <c r="D9" s="11" t="s">
        <v>46</v>
      </c>
      <c r="E9" s="12">
        <v>43136</v>
      </c>
      <c r="F9" s="12">
        <v>43830</v>
      </c>
      <c r="G9" s="12"/>
      <c r="H9" s="13"/>
      <c r="I9" s="13">
        <v>1054914</v>
      </c>
      <c r="J9" s="13"/>
      <c r="K9" s="7" t="str">
        <f t="shared" si="0"/>
        <v xml:space="preserve"> </v>
      </c>
      <c r="L9" s="11">
        <v>40</v>
      </c>
      <c r="M9" s="11" t="s">
        <v>27</v>
      </c>
      <c r="N9" s="11"/>
      <c r="O9" s="14"/>
      <c r="P9" s="11"/>
      <c r="Q9" s="11"/>
      <c r="R9" s="11"/>
      <c r="S9" s="14"/>
      <c r="T9" s="11"/>
      <c r="U9" s="14"/>
      <c r="V9" s="8" t="s">
        <v>17</v>
      </c>
      <c r="W9" s="11" t="s">
        <v>33</v>
      </c>
    </row>
    <row r="10" spans="1:23" s="1" customFormat="1" ht="96" customHeight="1" x14ac:dyDescent="0.2">
      <c r="A10" s="11">
        <v>42578953</v>
      </c>
      <c r="B10" s="11" t="s">
        <v>43</v>
      </c>
      <c r="C10" s="11" t="s">
        <v>23</v>
      </c>
      <c r="D10" s="11" t="s">
        <v>47</v>
      </c>
      <c r="E10" s="12">
        <v>43136</v>
      </c>
      <c r="F10" s="12">
        <v>43830</v>
      </c>
      <c r="G10" s="12">
        <v>43781</v>
      </c>
      <c r="H10" s="13"/>
      <c r="I10" s="13">
        <v>820481</v>
      </c>
      <c r="J10" s="13"/>
      <c r="K10" s="7" t="str">
        <f t="shared" si="0"/>
        <v xml:space="preserve"> </v>
      </c>
      <c r="L10" s="11">
        <v>98</v>
      </c>
      <c r="M10" s="11">
        <v>138</v>
      </c>
      <c r="N10" s="11"/>
      <c r="O10" s="14"/>
      <c r="P10" s="11"/>
      <c r="Q10" s="11"/>
      <c r="R10" s="11"/>
      <c r="S10" s="14"/>
      <c r="T10" s="11"/>
      <c r="U10" s="14"/>
      <c r="V10" s="8" t="s">
        <v>17</v>
      </c>
      <c r="W10" s="11" t="s">
        <v>33</v>
      </c>
    </row>
    <row r="11" spans="1:23" s="1" customFormat="1" ht="96" customHeight="1" x14ac:dyDescent="0.2">
      <c r="A11" s="11">
        <v>42578954</v>
      </c>
      <c r="B11" s="11" t="s">
        <v>43</v>
      </c>
      <c r="C11" s="11" t="s">
        <v>23</v>
      </c>
      <c r="D11" s="11" t="s">
        <v>49</v>
      </c>
      <c r="E11" s="12">
        <v>43136</v>
      </c>
      <c r="F11" s="12">
        <v>43830</v>
      </c>
      <c r="G11" s="12"/>
      <c r="H11" s="13"/>
      <c r="I11" s="13">
        <v>848021</v>
      </c>
      <c r="J11" s="13"/>
      <c r="K11" s="7" t="str">
        <f t="shared" si="0"/>
        <v xml:space="preserve"> </v>
      </c>
      <c r="L11" s="11">
        <v>40</v>
      </c>
      <c r="M11" s="11">
        <v>138</v>
      </c>
      <c r="N11" s="11"/>
      <c r="O11" s="14"/>
      <c r="P11" s="11"/>
      <c r="Q11" s="11"/>
      <c r="R11" s="11"/>
      <c r="S11" s="14"/>
      <c r="T11" s="11"/>
      <c r="U11" s="14"/>
      <c r="V11" s="8" t="s">
        <v>17</v>
      </c>
      <c r="W11" s="11" t="s">
        <v>33</v>
      </c>
    </row>
    <row r="12" spans="1:23" s="1" customFormat="1" ht="96" customHeight="1" x14ac:dyDescent="0.2">
      <c r="A12" s="11">
        <v>42578957</v>
      </c>
      <c r="B12" s="11" t="s">
        <v>43</v>
      </c>
      <c r="C12" s="11" t="s">
        <v>23</v>
      </c>
      <c r="D12" s="11" t="s">
        <v>48</v>
      </c>
      <c r="E12" s="12">
        <v>43136</v>
      </c>
      <c r="F12" s="12">
        <v>43830</v>
      </c>
      <c r="G12" s="12">
        <v>43781</v>
      </c>
      <c r="H12" s="13"/>
      <c r="I12" s="13">
        <v>640456</v>
      </c>
      <c r="J12" s="13"/>
      <c r="K12" s="7" t="str">
        <f t="shared" si="0"/>
        <v xml:space="preserve"> </v>
      </c>
      <c r="L12" s="11">
        <v>95</v>
      </c>
      <c r="M12" s="11">
        <v>138</v>
      </c>
      <c r="N12" s="11"/>
      <c r="O12" s="14"/>
      <c r="P12" s="11"/>
      <c r="Q12" s="11"/>
      <c r="R12" s="11"/>
      <c r="S12" s="14"/>
      <c r="T12" s="11"/>
      <c r="U12" s="14"/>
      <c r="V12" s="8" t="s">
        <v>17</v>
      </c>
      <c r="W12" s="11" t="s">
        <v>33</v>
      </c>
    </row>
    <row r="13" spans="1:23" s="1" customFormat="1" ht="96" customHeight="1" x14ac:dyDescent="0.2">
      <c r="A13" s="11">
        <v>42578963</v>
      </c>
      <c r="B13" s="11" t="s">
        <v>43</v>
      </c>
      <c r="C13" s="11" t="s">
        <v>23</v>
      </c>
      <c r="D13" s="11" t="s">
        <v>50</v>
      </c>
      <c r="E13" s="12">
        <v>43136</v>
      </c>
      <c r="F13" s="12">
        <v>43830</v>
      </c>
      <c r="G13" s="12"/>
      <c r="H13" s="13"/>
      <c r="I13" s="13">
        <v>250725</v>
      </c>
      <c r="J13" s="13"/>
      <c r="K13" s="7" t="str">
        <f t="shared" si="0"/>
        <v xml:space="preserve"> </v>
      </c>
      <c r="L13" s="11">
        <v>40</v>
      </c>
      <c r="M13" s="11">
        <v>138</v>
      </c>
      <c r="N13" s="11"/>
      <c r="O13" s="14"/>
      <c r="P13" s="11"/>
      <c r="Q13" s="11"/>
      <c r="R13" s="11"/>
      <c r="S13" s="14"/>
      <c r="T13" s="11"/>
      <c r="U13" s="14"/>
      <c r="V13" s="8" t="s">
        <v>17</v>
      </c>
      <c r="W13" s="11" t="s">
        <v>33</v>
      </c>
    </row>
    <row r="14" spans="1:23" s="1" customFormat="1" ht="96" customHeight="1" x14ac:dyDescent="0.2">
      <c r="A14" s="11">
        <v>42729882</v>
      </c>
      <c r="B14" s="11" t="s">
        <v>43</v>
      </c>
      <c r="C14" s="11" t="s">
        <v>23</v>
      </c>
      <c r="D14" s="11" t="s">
        <v>51</v>
      </c>
      <c r="E14" s="12">
        <v>43136</v>
      </c>
      <c r="F14" s="12">
        <v>43830</v>
      </c>
      <c r="G14" s="12"/>
      <c r="H14" s="13"/>
      <c r="I14" s="13">
        <v>272399</v>
      </c>
      <c r="J14" s="13"/>
      <c r="K14" s="7" t="str">
        <f t="shared" si="0"/>
        <v xml:space="preserve"> </v>
      </c>
      <c r="L14" s="11">
        <v>40</v>
      </c>
      <c r="M14" s="11">
        <v>138</v>
      </c>
      <c r="N14" s="11"/>
      <c r="O14" s="14"/>
      <c r="P14" s="11"/>
      <c r="Q14" s="11"/>
      <c r="R14" s="11"/>
      <c r="S14" s="14"/>
      <c r="T14" s="11"/>
      <c r="U14" s="14"/>
      <c r="V14" s="8" t="s">
        <v>17</v>
      </c>
      <c r="W14" s="11" t="s">
        <v>33</v>
      </c>
    </row>
    <row r="15" spans="1:23" s="1" customFormat="1" ht="96" customHeight="1" x14ac:dyDescent="0.2">
      <c r="A15" s="11">
        <v>42730541</v>
      </c>
      <c r="B15" s="11" t="s">
        <v>43</v>
      </c>
      <c r="C15" s="11" t="s">
        <v>23</v>
      </c>
      <c r="D15" s="11" t="s">
        <v>358</v>
      </c>
      <c r="E15" s="12">
        <v>43136</v>
      </c>
      <c r="F15" s="12">
        <v>43830</v>
      </c>
      <c r="G15" s="12"/>
      <c r="H15" s="13"/>
      <c r="I15" s="13">
        <v>815390</v>
      </c>
      <c r="J15" s="13"/>
      <c r="K15" s="7" t="str">
        <f t="shared" si="0"/>
        <v xml:space="preserve"> </v>
      </c>
      <c r="L15" s="11">
        <v>40</v>
      </c>
      <c r="M15" s="11"/>
      <c r="N15" s="11">
        <v>138</v>
      </c>
      <c r="O15" s="14">
        <v>0.2</v>
      </c>
      <c r="P15" s="11" t="s">
        <v>52</v>
      </c>
      <c r="Q15" s="11" t="s">
        <v>15</v>
      </c>
      <c r="R15" s="11"/>
      <c r="S15" s="14"/>
      <c r="T15" s="11"/>
      <c r="U15" s="14"/>
      <c r="V15" s="8" t="s">
        <v>17</v>
      </c>
      <c r="W15" s="11" t="s">
        <v>33</v>
      </c>
    </row>
    <row r="16" spans="1:23" s="1" customFormat="1" ht="96" customHeight="1" x14ac:dyDescent="0.2">
      <c r="A16" s="11">
        <v>42738417</v>
      </c>
      <c r="B16" s="11" t="s">
        <v>55</v>
      </c>
      <c r="C16" s="11" t="s">
        <v>28</v>
      </c>
      <c r="D16" s="11" t="s">
        <v>54</v>
      </c>
      <c r="E16" s="12">
        <v>43157</v>
      </c>
      <c r="F16" s="12">
        <v>43280</v>
      </c>
      <c r="G16" s="12">
        <v>43319</v>
      </c>
      <c r="H16" s="13"/>
      <c r="I16" s="13">
        <v>368611</v>
      </c>
      <c r="J16" s="13"/>
      <c r="K16" s="7" t="str">
        <f t="shared" si="0"/>
        <v xml:space="preserve"> </v>
      </c>
      <c r="L16" s="11">
        <v>98</v>
      </c>
      <c r="M16" s="11" t="s">
        <v>27</v>
      </c>
      <c r="N16" s="11"/>
      <c r="O16" s="14"/>
      <c r="P16" s="11"/>
      <c r="Q16" s="11"/>
      <c r="R16" s="11"/>
      <c r="S16" s="14"/>
      <c r="T16" s="11"/>
      <c r="U16" s="14"/>
      <c r="V16" s="8" t="s">
        <v>367</v>
      </c>
      <c r="W16" s="11" t="s">
        <v>33</v>
      </c>
    </row>
    <row r="17" spans="1:23" s="1" customFormat="1" ht="192.75" customHeight="1" x14ac:dyDescent="0.2">
      <c r="A17" s="11" t="s">
        <v>56</v>
      </c>
      <c r="B17" s="11" t="s">
        <v>64</v>
      </c>
      <c r="C17" s="11" t="s">
        <v>57</v>
      </c>
      <c r="D17" s="11" t="s">
        <v>282</v>
      </c>
      <c r="E17" s="12">
        <v>43482</v>
      </c>
      <c r="F17" s="12">
        <v>43595</v>
      </c>
      <c r="G17" s="12">
        <v>43578</v>
      </c>
      <c r="H17" s="13"/>
      <c r="I17" s="13">
        <v>14204835</v>
      </c>
      <c r="J17" s="13"/>
      <c r="K17" s="7" t="str">
        <f t="shared" si="0"/>
        <v xml:space="preserve"> </v>
      </c>
      <c r="L17" s="11">
        <v>99</v>
      </c>
      <c r="M17" s="11">
        <v>69</v>
      </c>
      <c r="N17" s="11"/>
      <c r="O17" s="14">
        <v>11.56</v>
      </c>
      <c r="P17" s="11" t="s">
        <v>41</v>
      </c>
      <c r="Q17" s="11" t="s">
        <v>15</v>
      </c>
      <c r="R17" s="11" t="s">
        <v>29</v>
      </c>
      <c r="S17" s="14">
        <v>11.56</v>
      </c>
      <c r="T17" s="11">
        <v>100</v>
      </c>
      <c r="U17" s="14">
        <v>2</v>
      </c>
      <c r="V17" s="8" t="s">
        <v>21</v>
      </c>
      <c r="W17" s="11" t="s">
        <v>58</v>
      </c>
    </row>
    <row r="18" spans="1:23" s="1" customFormat="1" ht="96" customHeight="1" x14ac:dyDescent="0.2">
      <c r="A18" s="11">
        <v>42578748</v>
      </c>
      <c r="B18" s="11" t="s">
        <v>60</v>
      </c>
      <c r="C18" s="11" t="s">
        <v>61</v>
      </c>
      <c r="D18" s="11" t="s">
        <v>283</v>
      </c>
      <c r="E18" s="12">
        <v>43155</v>
      </c>
      <c r="F18" s="12">
        <v>43406</v>
      </c>
      <c r="G18" s="12">
        <v>43439</v>
      </c>
      <c r="H18" s="13"/>
      <c r="I18" s="13">
        <v>882118</v>
      </c>
      <c r="J18" s="13"/>
      <c r="K18" s="7" t="str">
        <f t="shared" si="0"/>
        <v xml:space="preserve"> </v>
      </c>
      <c r="L18" s="11">
        <v>99</v>
      </c>
      <c r="M18" s="11">
        <v>138</v>
      </c>
      <c r="N18" s="11"/>
      <c r="O18" s="14"/>
      <c r="P18" s="11"/>
      <c r="Q18" s="11"/>
      <c r="R18" s="11"/>
      <c r="S18" s="14"/>
      <c r="T18" s="11"/>
      <c r="U18" s="14"/>
      <c r="V18" s="8" t="s">
        <v>17</v>
      </c>
      <c r="W18" s="11" t="s">
        <v>62</v>
      </c>
    </row>
    <row r="19" spans="1:23" s="1" customFormat="1" ht="96" customHeight="1" x14ac:dyDescent="0.2">
      <c r="A19" s="11">
        <v>42583744</v>
      </c>
      <c r="B19" s="11" t="s">
        <v>65</v>
      </c>
      <c r="C19" s="11" t="s">
        <v>63</v>
      </c>
      <c r="D19" s="11" t="s">
        <v>284</v>
      </c>
      <c r="E19" s="12">
        <v>43155</v>
      </c>
      <c r="F19" s="12">
        <v>43208</v>
      </c>
      <c r="G19" s="12">
        <v>43433</v>
      </c>
      <c r="H19" s="13"/>
      <c r="I19" s="13">
        <v>5331005</v>
      </c>
      <c r="J19" s="13"/>
      <c r="K19" s="7" t="str">
        <f t="shared" si="0"/>
        <v xml:space="preserve"> </v>
      </c>
      <c r="L19" s="11">
        <v>99</v>
      </c>
      <c r="M19" s="11">
        <v>69</v>
      </c>
      <c r="N19" s="11"/>
      <c r="O19" s="14">
        <v>2.27</v>
      </c>
      <c r="P19" s="11" t="s">
        <v>41</v>
      </c>
      <c r="Q19" s="11" t="s">
        <v>15</v>
      </c>
      <c r="R19" s="11" t="s">
        <v>29</v>
      </c>
      <c r="S19" s="14">
        <v>2.27</v>
      </c>
      <c r="T19" s="11"/>
      <c r="U19" s="14"/>
      <c r="V19" s="8" t="s">
        <v>21</v>
      </c>
      <c r="W19" s="11" t="s">
        <v>59</v>
      </c>
    </row>
    <row r="20" spans="1:23" s="1" customFormat="1" ht="96" customHeight="1" x14ac:dyDescent="0.2">
      <c r="A20" s="11">
        <v>42612173</v>
      </c>
      <c r="B20" s="11" t="s">
        <v>70</v>
      </c>
      <c r="C20" s="11" t="s">
        <v>69</v>
      </c>
      <c r="D20" s="11" t="s">
        <v>68</v>
      </c>
      <c r="E20" s="12">
        <v>43174</v>
      </c>
      <c r="F20" s="12">
        <v>43490</v>
      </c>
      <c r="G20" s="12">
        <v>43488</v>
      </c>
      <c r="H20" s="13"/>
      <c r="I20" s="13">
        <v>3458211</v>
      </c>
      <c r="J20" s="13"/>
      <c r="K20" s="7" t="str">
        <f t="shared" si="0"/>
        <v xml:space="preserve"> </v>
      </c>
      <c r="L20" s="11">
        <v>99</v>
      </c>
      <c r="M20" s="11">
        <v>69</v>
      </c>
      <c r="N20" s="11"/>
      <c r="O20" s="14"/>
      <c r="P20" s="11"/>
      <c r="Q20" s="11"/>
      <c r="R20" s="11"/>
      <c r="S20" s="14"/>
      <c r="T20" s="11"/>
      <c r="U20" s="14"/>
      <c r="V20" s="8" t="s">
        <v>17</v>
      </c>
      <c r="W20" s="11" t="s">
        <v>33</v>
      </c>
    </row>
    <row r="21" spans="1:23" s="1" customFormat="1" ht="96" customHeight="1" x14ac:dyDescent="0.2">
      <c r="A21" s="11">
        <v>42583750</v>
      </c>
      <c r="B21" s="11" t="s">
        <v>71</v>
      </c>
      <c r="C21" s="11" t="s">
        <v>63</v>
      </c>
      <c r="D21" s="11" t="s">
        <v>72</v>
      </c>
      <c r="E21" s="12">
        <v>43178</v>
      </c>
      <c r="F21" s="12">
        <v>43279</v>
      </c>
      <c r="G21" s="12">
        <v>43391</v>
      </c>
      <c r="H21" s="13"/>
      <c r="I21" s="13">
        <v>1326140</v>
      </c>
      <c r="J21" s="13"/>
      <c r="K21" s="7" t="str">
        <f t="shared" si="0"/>
        <v xml:space="preserve"> </v>
      </c>
      <c r="L21" s="11">
        <v>99</v>
      </c>
      <c r="M21" s="11"/>
      <c r="N21" s="11">
        <v>69</v>
      </c>
      <c r="O21" s="14"/>
      <c r="P21" s="11"/>
      <c r="Q21" s="11" t="s">
        <v>15</v>
      </c>
      <c r="R21" s="11" t="s">
        <v>29</v>
      </c>
      <c r="S21" s="14"/>
      <c r="T21" s="11"/>
      <c r="U21" s="14"/>
      <c r="V21" s="8" t="s">
        <v>17</v>
      </c>
      <c r="W21" s="11" t="s">
        <v>296</v>
      </c>
    </row>
    <row r="22" spans="1:23" s="1" customFormat="1" ht="96" customHeight="1" x14ac:dyDescent="0.2">
      <c r="A22" s="11">
        <v>42583736</v>
      </c>
      <c r="B22" s="11" t="s">
        <v>74</v>
      </c>
      <c r="C22" s="11" t="s">
        <v>63</v>
      </c>
      <c r="D22" s="11" t="s">
        <v>73</v>
      </c>
      <c r="E22" s="12">
        <v>43178</v>
      </c>
      <c r="F22" s="12">
        <v>43279</v>
      </c>
      <c r="G22" s="12">
        <v>43391</v>
      </c>
      <c r="H22" s="13"/>
      <c r="I22" s="13">
        <v>3566650</v>
      </c>
      <c r="J22" s="13"/>
      <c r="K22" s="7" t="str">
        <f t="shared" si="0"/>
        <v xml:space="preserve"> </v>
      </c>
      <c r="L22" s="11">
        <v>99</v>
      </c>
      <c r="M22" s="11">
        <v>69</v>
      </c>
      <c r="N22" s="11"/>
      <c r="O22" s="14">
        <v>1.0900000000000001</v>
      </c>
      <c r="P22" s="11" t="s">
        <v>41</v>
      </c>
      <c r="Q22" s="11" t="s">
        <v>15</v>
      </c>
      <c r="R22" s="11" t="s">
        <v>29</v>
      </c>
      <c r="S22" s="14">
        <v>1.0900000000000001</v>
      </c>
      <c r="T22" s="11"/>
      <c r="U22" s="14"/>
      <c r="V22" s="8" t="s">
        <v>21</v>
      </c>
      <c r="W22" s="11" t="s">
        <v>59</v>
      </c>
    </row>
    <row r="23" spans="1:23" s="1" customFormat="1" ht="96" customHeight="1" x14ac:dyDescent="0.2">
      <c r="A23" s="11">
        <v>42583730</v>
      </c>
      <c r="B23" s="11" t="s">
        <v>83</v>
      </c>
      <c r="C23" s="11" t="s">
        <v>63</v>
      </c>
      <c r="D23" s="11" t="s">
        <v>75</v>
      </c>
      <c r="E23" s="12">
        <v>43178</v>
      </c>
      <c r="F23" s="12">
        <v>43279</v>
      </c>
      <c r="G23" s="12">
        <v>43475</v>
      </c>
      <c r="H23" s="13"/>
      <c r="I23" s="13">
        <v>6625576</v>
      </c>
      <c r="J23" s="13"/>
      <c r="K23" s="7" t="str">
        <f t="shared" si="0"/>
        <v xml:space="preserve"> </v>
      </c>
      <c r="L23" s="11">
        <v>99</v>
      </c>
      <c r="M23" s="11">
        <v>69</v>
      </c>
      <c r="N23" s="11"/>
      <c r="O23" s="14">
        <v>2.5299999999999998</v>
      </c>
      <c r="P23" s="11" t="s">
        <v>41</v>
      </c>
      <c r="Q23" s="11" t="s">
        <v>15</v>
      </c>
      <c r="R23" s="11" t="s">
        <v>29</v>
      </c>
      <c r="S23" s="14">
        <v>2.5299999999999998</v>
      </c>
      <c r="T23" s="11"/>
      <c r="U23" s="14"/>
      <c r="V23" s="8" t="s">
        <v>21</v>
      </c>
      <c r="W23" s="11" t="s">
        <v>59</v>
      </c>
    </row>
    <row r="24" spans="1:23" s="1" customFormat="1" ht="96" customHeight="1" x14ac:dyDescent="0.2">
      <c r="A24" s="11">
        <v>42583749</v>
      </c>
      <c r="B24" s="11" t="s">
        <v>76</v>
      </c>
      <c r="C24" s="11" t="s">
        <v>63</v>
      </c>
      <c r="D24" s="11" t="s">
        <v>77</v>
      </c>
      <c r="E24" s="12">
        <v>43178</v>
      </c>
      <c r="F24" s="12">
        <v>43279</v>
      </c>
      <c r="G24" s="12">
        <v>43441</v>
      </c>
      <c r="H24" s="13"/>
      <c r="I24" s="13">
        <v>469838</v>
      </c>
      <c r="J24" s="13"/>
      <c r="K24" s="7" t="str">
        <f t="shared" si="0"/>
        <v xml:space="preserve"> </v>
      </c>
      <c r="L24" s="11">
        <v>99</v>
      </c>
      <c r="M24" s="11">
        <v>69</v>
      </c>
      <c r="N24" s="11"/>
      <c r="O24" s="14"/>
      <c r="P24" s="11"/>
      <c r="Q24" s="11" t="s">
        <v>15</v>
      </c>
      <c r="R24" s="11" t="s">
        <v>29</v>
      </c>
      <c r="S24" s="14"/>
      <c r="T24" s="11"/>
      <c r="U24" s="14"/>
      <c r="V24" s="8" t="s">
        <v>17</v>
      </c>
      <c r="W24" s="11" t="s">
        <v>296</v>
      </c>
    </row>
    <row r="25" spans="1:23" s="1" customFormat="1" ht="96" customHeight="1" x14ac:dyDescent="0.2">
      <c r="A25" s="11">
        <v>42681653</v>
      </c>
      <c r="B25" s="11" t="s">
        <v>78</v>
      </c>
      <c r="C25" s="11" t="s">
        <v>63</v>
      </c>
      <c r="D25" s="11" t="s">
        <v>285</v>
      </c>
      <c r="E25" s="12">
        <v>43178</v>
      </c>
      <c r="F25" s="12">
        <v>43279</v>
      </c>
      <c r="G25" s="12">
        <v>43441</v>
      </c>
      <c r="H25" s="13"/>
      <c r="I25" s="13">
        <v>469840</v>
      </c>
      <c r="J25" s="13"/>
      <c r="K25" s="7" t="str">
        <f t="shared" si="0"/>
        <v xml:space="preserve"> </v>
      </c>
      <c r="L25" s="11">
        <v>99</v>
      </c>
      <c r="M25" s="11">
        <v>69</v>
      </c>
      <c r="N25" s="11"/>
      <c r="O25" s="14"/>
      <c r="P25" s="11"/>
      <c r="Q25" s="11" t="s">
        <v>15</v>
      </c>
      <c r="R25" s="11" t="s">
        <v>29</v>
      </c>
      <c r="S25" s="14"/>
      <c r="T25" s="11"/>
      <c r="U25" s="14"/>
      <c r="V25" s="8" t="s">
        <v>17</v>
      </c>
      <c r="W25" s="11" t="s">
        <v>296</v>
      </c>
    </row>
    <row r="26" spans="1:23" s="1" customFormat="1" ht="96" customHeight="1" x14ac:dyDescent="0.2">
      <c r="A26" s="11" t="s">
        <v>286</v>
      </c>
      <c r="B26" s="11" t="s">
        <v>84</v>
      </c>
      <c r="C26" s="11" t="s">
        <v>69</v>
      </c>
      <c r="D26" s="11" t="s">
        <v>79</v>
      </c>
      <c r="E26" s="12">
        <v>43367</v>
      </c>
      <c r="F26" s="12">
        <v>43535</v>
      </c>
      <c r="G26" s="12">
        <v>43675</v>
      </c>
      <c r="H26" s="13"/>
      <c r="I26" s="13">
        <v>10086113</v>
      </c>
      <c r="J26" s="13"/>
      <c r="K26" s="7" t="str">
        <f t="shared" si="0"/>
        <v xml:space="preserve"> </v>
      </c>
      <c r="L26" s="11">
        <v>99</v>
      </c>
      <c r="M26" s="11">
        <v>69</v>
      </c>
      <c r="N26" s="11"/>
      <c r="O26" s="14">
        <v>9.9499999999999993</v>
      </c>
      <c r="P26" s="11" t="s">
        <v>41</v>
      </c>
      <c r="Q26" s="11" t="s">
        <v>15</v>
      </c>
      <c r="R26" s="11" t="s">
        <v>29</v>
      </c>
      <c r="S26" s="14">
        <v>9.9499999999999993</v>
      </c>
      <c r="T26" s="11"/>
      <c r="U26" s="14"/>
      <c r="V26" s="8" t="s">
        <v>21</v>
      </c>
      <c r="W26" s="11" t="s">
        <v>59</v>
      </c>
    </row>
    <row r="27" spans="1:23" s="1" customFormat="1" ht="96" customHeight="1" x14ac:dyDescent="0.2">
      <c r="A27" s="11">
        <v>42705005</v>
      </c>
      <c r="B27" s="11" t="s">
        <v>85</v>
      </c>
      <c r="C27" s="11" t="s">
        <v>81</v>
      </c>
      <c r="D27" s="11" t="s">
        <v>80</v>
      </c>
      <c r="E27" s="12">
        <v>43224</v>
      </c>
      <c r="F27" s="12">
        <v>43383</v>
      </c>
      <c r="G27" s="12">
        <v>43378</v>
      </c>
      <c r="H27" s="13"/>
      <c r="I27" s="13">
        <v>7886632</v>
      </c>
      <c r="J27" s="13"/>
      <c r="K27" s="7" t="str">
        <f t="shared" si="0"/>
        <v xml:space="preserve"> </v>
      </c>
      <c r="L27" s="11">
        <v>99</v>
      </c>
      <c r="M27" s="11">
        <v>69</v>
      </c>
      <c r="N27" s="11"/>
      <c r="O27" s="14">
        <v>9.5</v>
      </c>
      <c r="P27" s="11" t="s">
        <v>41</v>
      </c>
      <c r="Q27" s="11" t="s">
        <v>15</v>
      </c>
      <c r="R27" s="11" t="s">
        <v>29</v>
      </c>
      <c r="S27" s="14">
        <v>9.5</v>
      </c>
      <c r="T27" s="11"/>
      <c r="U27" s="14"/>
      <c r="V27" s="8" t="s">
        <v>21</v>
      </c>
      <c r="W27" s="11" t="s">
        <v>59</v>
      </c>
    </row>
    <row r="28" spans="1:23" s="1" customFormat="1" ht="96" customHeight="1" x14ac:dyDescent="0.2">
      <c r="A28" s="11">
        <v>42705002</v>
      </c>
      <c r="B28" s="11" t="s">
        <v>86</v>
      </c>
      <c r="C28" s="11" t="s">
        <v>87</v>
      </c>
      <c r="D28" s="11" t="s">
        <v>88</v>
      </c>
      <c r="E28" s="12">
        <v>43335</v>
      </c>
      <c r="F28" s="12">
        <v>43455</v>
      </c>
      <c r="G28" s="12">
        <v>43455</v>
      </c>
      <c r="H28" s="13"/>
      <c r="I28" s="13">
        <v>6032579</v>
      </c>
      <c r="J28" s="13"/>
      <c r="K28" s="7" t="str">
        <f t="shared" si="0"/>
        <v xml:space="preserve"> </v>
      </c>
      <c r="L28" s="11">
        <v>99</v>
      </c>
      <c r="M28" s="11">
        <v>69</v>
      </c>
      <c r="N28" s="11"/>
      <c r="O28" s="14">
        <v>7.2</v>
      </c>
      <c r="P28" s="11" t="s">
        <v>41</v>
      </c>
      <c r="Q28" s="11" t="s">
        <v>15</v>
      </c>
      <c r="R28" s="11" t="s">
        <v>29</v>
      </c>
      <c r="S28" s="14">
        <v>7.2</v>
      </c>
      <c r="T28" s="11"/>
      <c r="U28" s="14"/>
      <c r="V28" s="8" t="s">
        <v>21</v>
      </c>
      <c r="W28" s="11" t="s">
        <v>59</v>
      </c>
    </row>
    <row r="29" spans="1:23" s="1" customFormat="1" ht="96" customHeight="1" x14ac:dyDescent="0.2">
      <c r="A29" s="11">
        <v>42630437</v>
      </c>
      <c r="B29" s="11" t="s">
        <v>89</v>
      </c>
      <c r="C29" s="11" t="s">
        <v>28</v>
      </c>
      <c r="D29" s="11" t="s">
        <v>90</v>
      </c>
      <c r="E29" s="12">
        <v>43256</v>
      </c>
      <c r="F29" s="12">
        <v>43465</v>
      </c>
      <c r="G29" s="12">
        <v>43460</v>
      </c>
      <c r="H29" s="13"/>
      <c r="I29" s="13">
        <v>5120115</v>
      </c>
      <c r="J29" s="13"/>
      <c r="K29" s="7" t="str">
        <f t="shared" si="0"/>
        <v xml:space="preserve"> </v>
      </c>
      <c r="L29" s="11">
        <v>99</v>
      </c>
      <c r="M29" s="11">
        <v>138</v>
      </c>
      <c r="N29" s="11"/>
      <c r="O29" s="14"/>
      <c r="P29" s="11"/>
      <c r="Q29" s="11"/>
      <c r="R29" s="11"/>
      <c r="S29" s="14"/>
      <c r="T29" s="11"/>
      <c r="U29" s="14"/>
      <c r="V29" s="8" t="s">
        <v>17</v>
      </c>
      <c r="W29" s="11" t="s">
        <v>291</v>
      </c>
    </row>
    <row r="30" spans="1:23" s="1" customFormat="1" ht="96" customHeight="1" x14ac:dyDescent="0.2">
      <c r="A30" s="11">
        <v>42673514</v>
      </c>
      <c r="B30" s="11" t="s">
        <v>91</v>
      </c>
      <c r="C30" s="11" t="s">
        <v>95</v>
      </c>
      <c r="D30" s="11" t="s">
        <v>100</v>
      </c>
      <c r="E30" s="12">
        <v>43256</v>
      </c>
      <c r="F30" s="12">
        <v>43223</v>
      </c>
      <c r="G30" s="12">
        <v>43768</v>
      </c>
      <c r="H30" s="13"/>
      <c r="I30" s="13">
        <v>3587873.3</v>
      </c>
      <c r="J30" s="13"/>
      <c r="K30" s="7" t="str">
        <f t="shared" si="0"/>
        <v xml:space="preserve"> </v>
      </c>
      <c r="L30" s="11">
        <v>99</v>
      </c>
      <c r="M30" s="11">
        <v>69</v>
      </c>
      <c r="N30" s="11"/>
      <c r="O30" s="14"/>
      <c r="P30" s="11"/>
      <c r="Q30" s="11"/>
      <c r="R30" s="11"/>
      <c r="S30" s="14"/>
      <c r="T30" s="11"/>
      <c r="U30" s="14"/>
      <c r="V30" s="8" t="s">
        <v>17</v>
      </c>
      <c r="W30" s="11" t="s">
        <v>45</v>
      </c>
    </row>
    <row r="31" spans="1:23" s="1" customFormat="1" ht="96" customHeight="1" x14ac:dyDescent="0.2">
      <c r="A31" s="11">
        <v>42630281</v>
      </c>
      <c r="B31" s="11" t="s">
        <v>92</v>
      </c>
      <c r="C31" s="11" t="s">
        <v>53</v>
      </c>
      <c r="D31" s="11" t="s">
        <v>103</v>
      </c>
      <c r="E31" s="12">
        <v>43378</v>
      </c>
      <c r="F31" s="12">
        <v>43642</v>
      </c>
      <c r="G31" s="12"/>
      <c r="H31" s="13"/>
      <c r="I31" s="13">
        <v>4303464</v>
      </c>
      <c r="J31" s="13"/>
      <c r="K31" s="7" t="str">
        <f t="shared" si="0"/>
        <v xml:space="preserve"> </v>
      </c>
      <c r="L31" s="11">
        <v>50</v>
      </c>
      <c r="M31" s="11">
        <v>69</v>
      </c>
      <c r="N31" s="11"/>
      <c r="O31" s="14"/>
      <c r="P31" s="11"/>
      <c r="Q31" s="11"/>
      <c r="R31" s="11"/>
      <c r="S31" s="14"/>
      <c r="T31" s="11"/>
      <c r="U31" s="14"/>
      <c r="V31" s="8" t="s">
        <v>17</v>
      </c>
      <c r="W31" s="11" t="s">
        <v>287</v>
      </c>
    </row>
    <row r="32" spans="1:23" s="1" customFormat="1" ht="96" customHeight="1" x14ac:dyDescent="0.2">
      <c r="A32" s="11">
        <v>42707034</v>
      </c>
      <c r="B32" s="11" t="s">
        <v>93</v>
      </c>
      <c r="C32" s="11" t="s">
        <v>28</v>
      </c>
      <c r="D32" s="11" t="s">
        <v>102</v>
      </c>
      <c r="E32" s="12">
        <v>43321</v>
      </c>
      <c r="F32" s="12">
        <v>43465</v>
      </c>
      <c r="G32" s="12">
        <v>43383</v>
      </c>
      <c r="H32" s="13"/>
      <c r="I32" s="13">
        <v>454016.2</v>
      </c>
      <c r="J32" s="13"/>
      <c r="K32" s="7" t="str">
        <f t="shared" si="0"/>
        <v xml:space="preserve"> </v>
      </c>
      <c r="L32" s="11">
        <v>99</v>
      </c>
      <c r="M32" s="11">
        <v>138</v>
      </c>
      <c r="N32" s="11"/>
      <c r="O32" s="14"/>
      <c r="P32" s="11"/>
      <c r="Q32" s="11"/>
      <c r="R32" s="11"/>
      <c r="S32" s="14"/>
      <c r="T32" s="11"/>
      <c r="U32" s="14"/>
      <c r="V32" s="8" t="s">
        <v>17</v>
      </c>
      <c r="W32" s="11" t="s">
        <v>287</v>
      </c>
    </row>
    <row r="33" spans="1:23" s="1" customFormat="1" ht="96" customHeight="1" x14ac:dyDescent="0.2">
      <c r="A33" s="11">
        <v>42707035</v>
      </c>
      <c r="B33" s="11" t="s">
        <v>94</v>
      </c>
      <c r="C33" s="11" t="s">
        <v>96</v>
      </c>
      <c r="D33" s="11" t="s">
        <v>101</v>
      </c>
      <c r="E33" s="12">
        <v>43321</v>
      </c>
      <c r="F33" s="12">
        <v>43465</v>
      </c>
      <c r="G33" s="12">
        <v>43490</v>
      </c>
      <c r="H33" s="13"/>
      <c r="I33" s="13">
        <v>514330.3</v>
      </c>
      <c r="J33" s="13"/>
      <c r="K33" s="7" t="str">
        <f t="shared" si="0"/>
        <v xml:space="preserve"> </v>
      </c>
      <c r="L33" s="11">
        <v>99</v>
      </c>
      <c r="M33" s="11">
        <v>138</v>
      </c>
      <c r="N33" s="11"/>
      <c r="O33" s="14"/>
      <c r="P33" s="11"/>
      <c r="Q33" s="11"/>
      <c r="R33" s="11"/>
      <c r="S33" s="14"/>
      <c r="T33" s="11"/>
      <c r="U33" s="14"/>
      <c r="V33" s="8" t="s">
        <v>17</v>
      </c>
      <c r="W33" s="11" t="s">
        <v>287</v>
      </c>
    </row>
    <row r="34" spans="1:23" s="1" customFormat="1" ht="96" customHeight="1" x14ac:dyDescent="0.2">
      <c r="A34" s="11">
        <v>42705000</v>
      </c>
      <c r="B34" s="11" t="s">
        <v>281</v>
      </c>
      <c r="C34" s="11" t="s">
        <v>87</v>
      </c>
      <c r="D34" s="11" t="s">
        <v>118</v>
      </c>
      <c r="E34" s="12">
        <v>43256</v>
      </c>
      <c r="F34" s="12">
        <v>43622</v>
      </c>
      <c r="G34" s="12">
        <v>43455</v>
      </c>
      <c r="H34" s="13"/>
      <c r="I34" s="13">
        <v>7522606</v>
      </c>
      <c r="J34" s="13"/>
      <c r="K34" s="7" t="str">
        <f t="shared" si="0"/>
        <v xml:space="preserve"> </v>
      </c>
      <c r="L34" s="11">
        <v>99</v>
      </c>
      <c r="M34" s="11">
        <v>69</v>
      </c>
      <c r="N34" s="11"/>
      <c r="O34" s="14">
        <v>8.9600000000000009</v>
      </c>
      <c r="P34" s="11" t="s">
        <v>41</v>
      </c>
      <c r="Q34" s="11" t="s">
        <v>15</v>
      </c>
      <c r="R34" s="11" t="s">
        <v>29</v>
      </c>
      <c r="S34" s="14">
        <v>8.9600000000000009</v>
      </c>
      <c r="T34" s="11"/>
      <c r="U34" s="14"/>
      <c r="V34" s="8" t="s">
        <v>21</v>
      </c>
      <c r="W34" s="11" t="s">
        <v>59</v>
      </c>
    </row>
    <row r="35" spans="1:23" s="1" customFormat="1" ht="96" customHeight="1" x14ac:dyDescent="0.2">
      <c r="A35" s="11">
        <v>42624955</v>
      </c>
      <c r="B35" s="11" t="s">
        <v>99</v>
      </c>
      <c r="C35" s="11" t="s">
        <v>87</v>
      </c>
      <c r="D35" s="11" t="s">
        <v>119</v>
      </c>
      <c r="E35" s="12">
        <v>43256</v>
      </c>
      <c r="F35" s="12">
        <v>43740</v>
      </c>
      <c r="G35" s="12">
        <v>43665</v>
      </c>
      <c r="H35" s="13"/>
      <c r="I35" s="13">
        <v>11815275</v>
      </c>
      <c r="J35" s="13"/>
      <c r="K35" s="7" t="str">
        <f t="shared" si="0"/>
        <v xml:space="preserve"> </v>
      </c>
      <c r="L35" s="11">
        <v>99</v>
      </c>
      <c r="M35" s="11">
        <v>69</v>
      </c>
      <c r="N35" s="11"/>
      <c r="O35" s="14">
        <v>14.23</v>
      </c>
      <c r="P35" s="11" t="s">
        <v>41</v>
      </c>
      <c r="Q35" s="11" t="s">
        <v>15</v>
      </c>
      <c r="R35" s="11" t="s">
        <v>29</v>
      </c>
      <c r="S35" s="14">
        <v>14.23</v>
      </c>
      <c r="T35" s="11"/>
      <c r="U35" s="14"/>
      <c r="V35" s="8" t="s">
        <v>21</v>
      </c>
      <c r="W35" s="11" t="s">
        <v>59</v>
      </c>
    </row>
    <row r="36" spans="1:23" s="1" customFormat="1" ht="96" customHeight="1" x14ac:dyDescent="0.2">
      <c r="A36" s="11">
        <v>42624954</v>
      </c>
      <c r="B36" s="11" t="s">
        <v>98</v>
      </c>
      <c r="C36" s="11" t="s">
        <v>87</v>
      </c>
      <c r="D36" s="11" t="s">
        <v>120</v>
      </c>
      <c r="E36" s="12">
        <v>43256</v>
      </c>
      <c r="F36" s="12">
        <v>43819</v>
      </c>
      <c r="G36" s="12">
        <v>43707</v>
      </c>
      <c r="H36" s="13"/>
      <c r="I36" s="13">
        <v>6249223</v>
      </c>
      <c r="J36" s="13"/>
      <c r="K36" s="7" t="str">
        <f t="shared" si="0"/>
        <v xml:space="preserve"> </v>
      </c>
      <c r="L36" s="11">
        <v>99</v>
      </c>
      <c r="M36" s="11">
        <v>69</v>
      </c>
      <c r="N36" s="11"/>
      <c r="O36" s="14">
        <v>4.83</v>
      </c>
      <c r="P36" s="11" t="s">
        <v>41</v>
      </c>
      <c r="Q36" s="11" t="s">
        <v>15</v>
      </c>
      <c r="R36" s="11" t="s">
        <v>29</v>
      </c>
      <c r="S36" s="14">
        <v>4.83</v>
      </c>
      <c r="T36" s="11"/>
      <c r="U36" s="14"/>
      <c r="V36" s="8" t="s">
        <v>21</v>
      </c>
      <c r="W36" s="11" t="s">
        <v>59</v>
      </c>
    </row>
    <row r="37" spans="1:23" s="1" customFormat="1" ht="96" customHeight="1" x14ac:dyDescent="0.2">
      <c r="A37" s="11">
        <v>42625102</v>
      </c>
      <c r="B37" s="11" t="s">
        <v>109</v>
      </c>
      <c r="C37" s="11" t="s">
        <v>97</v>
      </c>
      <c r="D37" s="11" t="s">
        <v>116</v>
      </c>
      <c r="E37" s="12">
        <v>43344</v>
      </c>
      <c r="F37" s="12">
        <v>43600</v>
      </c>
      <c r="G37" s="12">
        <v>43878</v>
      </c>
      <c r="H37" s="13"/>
      <c r="I37" s="13">
        <v>18245883</v>
      </c>
      <c r="J37" s="13"/>
      <c r="K37" s="7" t="str">
        <f t="shared" si="0"/>
        <v xml:space="preserve"> </v>
      </c>
      <c r="L37" s="11">
        <v>99</v>
      </c>
      <c r="M37" s="11">
        <v>69</v>
      </c>
      <c r="N37" s="11"/>
      <c r="O37" s="14">
        <v>17.61</v>
      </c>
      <c r="P37" s="11" t="s">
        <v>41</v>
      </c>
      <c r="Q37" s="11" t="s">
        <v>15</v>
      </c>
      <c r="R37" s="11" t="s">
        <v>29</v>
      </c>
      <c r="S37" s="14">
        <v>17.61</v>
      </c>
      <c r="T37" s="11"/>
      <c r="U37" s="14"/>
      <c r="V37" s="8" t="s">
        <v>21</v>
      </c>
      <c r="W37" s="11" t="s">
        <v>59</v>
      </c>
    </row>
    <row r="38" spans="1:23" s="1" customFormat="1" ht="96" customHeight="1" x14ac:dyDescent="0.2">
      <c r="A38" s="11">
        <v>42630265</v>
      </c>
      <c r="B38" s="11" t="s">
        <v>110</v>
      </c>
      <c r="C38" s="11" t="s">
        <v>111</v>
      </c>
      <c r="D38" s="11" t="s">
        <v>117</v>
      </c>
      <c r="E38" s="12">
        <v>43340</v>
      </c>
      <c r="F38" s="12">
        <v>44165</v>
      </c>
      <c r="G38" s="12">
        <v>44152</v>
      </c>
      <c r="H38" s="13"/>
      <c r="I38" s="13">
        <v>7900000</v>
      </c>
      <c r="J38" s="13"/>
      <c r="K38" s="7" t="str">
        <f t="shared" si="0"/>
        <v xml:space="preserve"> </v>
      </c>
      <c r="L38" s="11">
        <v>99</v>
      </c>
      <c r="M38" s="11">
        <v>69</v>
      </c>
      <c r="N38" s="11"/>
      <c r="O38" s="14">
        <v>5.67</v>
      </c>
      <c r="P38" s="11" t="s">
        <v>41</v>
      </c>
      <c r="Q38" s="11" t="s">
        <v>15</v>
      </c>
      <c r="R38" s="11" t="s">
        <v>29</v>
      </c>
      <c r="S38" s="14">
        <v>5.67</v>
      </c>
      <c r="T38" s="11"/>
      <c r="U38" s="14"/>
      <c r="V38" s="8" t="s">
        <v>21</v>
      </c>
      <c r="W38" s="11" t="s">
        <v>59</v>
      </c>
    </row>
    <row r="39" spans="1:23" s="1" customFormat="1" ht="117" customHeight="1" x14ac:dyDescent="0.2">
      <c r="A39" s="11" t="s">
        <v>104</v>
      </c>
      <c r="B39" s="11" t="s">
        <v>112</v>
      </c>
      <c r="C39" s="11" t="s">
        <v>113</v>
      </c>
      <c r="D39" s="11" t="s">
        <v>115</v>
      </c>
      <c r="E39" s="12">
        <v>43367</v>
      </c>
      <c r="F39" s="12">
        <v>43966</v>
      </c>
      <c r="G39" s="12"/>
      <c r="H39" s="13"/>
      <c r="I39" s="13">
        <v>3730481</v>
      </c>
      <c r="J39" s="13"/>
      <c r="K39" s="7" t="str">
        <f t="shared" si="0"/>
        <v xml:space="preserve"> </v>
      </c>
      <c r="L39" s="11">
        <v>15</v>
      </c>
      <c r="M39" s="11">
        <v>69</v>
      </c>
      <c r="N39" s="11"/>
      <c r="O39" s="14">
        <v>3.55</v>
      </c>
      <c r="P39" s="11" t="s">
        <v>41</v>
      </c>
      <c r="Q39" s="11" t="s">
        <v>15</v>
      </c>
      <c r="R39" s="11" t="s">
        <v>29</v>
      </c>
      <c r="S39" s="14">
        <v>3.55</v>
      </c>
      <c r="T39" s="11">
        <v>100</v>
      </c>
      <c r="U39" s="14">
        <v>1.02</v>
      </c>
      <c r="V39" s="8" t="s">
        <v>105</v>
      </c>
      <c r="W39" s="11" t="s">
        <v>288</v>
      </c>
    </row>
    <row r="40" spans="1:23" s="1" customFormat="1" ht="96" customHeight="1" x14ac:dyDescent="0.2">
      <c r="A40" s="11">
        <v>42738858</v>
      </c>
      <c r="B40" s="11" t="s">
        <v>280</v>
      </c>
      <c r="C40" s="11" t="s">
        <v>25</v>
      </c>
      <c r="D40" s="11" t="s">
        <v>289</v>
      </c>
      <c r="E40" s="12">
        <v>43367</v>
      </c>
      <c r="F40" s="12">
        <v>43600</v>
      </c>
      <c r="G40" s="12">
        <v>43516</v>
      </c>
      <c r="H40" s="13"/>
      <c r="I40" s="13">
        <v>710882</v>
      </c>
      <c r="J40" s="13"/>
      <c r="K40" s="7" t="str">
        <f t="shared" si="0"/>
        <v xml:space="preserve"> </v>
      </c>
      <c r="L40" s="11">
        <v>99</v>
      </c>
      <c r="M40" s="11">
        <v>138</v>
      </c>
      <c r="N40" s="11"/>
      <c r="O40" s="14"/>
      <c r="P40" s="11"/>
      <c r="Q40" s="11" t="s">
        <v>15</v>
      </c>
      <c r="R40" s="11" t="s">
        <v>29</v>
      </c>
      <c r="S40" s="14"/>
      <c r="T40" s="11"/>
      <c r="U40" s="14"/>
      <c r="V40" s="8" t="s">
        <v>21</v>
      </c>
      <c r="W40" s="11" t="s">
        <v>106</v>
      </c>
    </row>
    <row r="41" spans="1:23" s="1" customFormat="1" ht="96" customHeight="1" x14ac:dyDescent="0.2">
      <c r="A41" s="11">
        <v>42738864</v>
      </c>
      <c r="B41" s="11" t="s">
        <v>114</v>
      </c>
      <c r="C41" s="11" t="s">
        <v>113</v>
      </c>
      <c r="D41" s="11" t="s">
        <v>290</v>
      </c>
      <c r="E41" s="12">
        <v>43367</v>
      </c>
      <c r="F41" s="12">
        <v>43600</v>
      </c>
      <c r="G41" s="12">
        <v>43486</v>
      </c>
      <c r="H41" s="13"/>
      <c r="I41" s="13">
        <v>1081901</v>
      </c>
      <c r="J41" s="13"/>
      <c r="K41" s="7" t="str">
        <f t="shared" si="0"/>
        <v xml:space="preserve"> </v>
      </c>
      <c r="L41" s="11">
        <v>99</v>
      </c>
      <c r="M41" s="11">
        <v>138</v>
      </c>
      <c r="N41" s="11"/>
      <c r="O41" s="14"/>
      <c r="P41" s="11"/>
      <c r="Q41" s="11" t="s">
        <v>15</v>
      </c>
      <c r="R41" s="11" t="s">
        <v>29</v>
      </c>
      <c r="S41" s="14"/>
      <c r="T41" s="11"/>
      <c r="U41" s="14"/>
      <c r="V41" s="8" t="s">
        <v>21</v>
      </c>
      <c r="W41" s="11" t="s">
        <v>106</v>
      </c>
    </row>
    <row r="42" spans="1:23" s="1" customFormat="1" ht="96" customHeight="1" x14ac:dyDescent="0.2">
      <c r="A42" s="11">
        <v>42625105</v>
      </c>
      <c r="B42" s="11" t="s">
        <v>121</v>
      </c>
      <c r="C42" s="11" t="s">
        <v>42</v>
      </c>
      <c r="D42" s="11" t="s">
        <v>122</v>
      </c>
      <c r="E42" s="12">
        <v>43336</v>
      </c>
      <c r="F42" s="12">
        <v>43804</v>
      </c>
      <c r="G42" s="12">
        <v>43843</v>
      </c>
      <c r="H42" s="13"/>
      <c r="I42" s="13">
        <v>10377325</v>
      </c>
      <c r="J42" s="13"/>
      <c r="K42" s="7" t="str">
        <f t="shared" si="0"/>
        <v xml:space="preserve"> </v>
      </c>
      <c r="L42" s="11">
        <v>99</v>
      </c>
      <c r="M42" s="11">
        <v>69</v>
      </c>
      <c r="N42" s="11"/>
      <c r="O42" s="14">
        <v>9</v>
      </c>
      <c r="P42" s="11" t="s">
        <v>41</v>
      </c>
      <c r="Q42" s="11" t="s">
        <v>15</v>
      </c>
      <c r="R42" s="11" t="s">
        <v>29</v>
      </c>
      <c r="S42" s="14">
        <v>9</v>
      </c>
      <c r="T42" s="11"/>
      <c r="U42" s="14"/>
      <c r="V42" s="8" t="s">
        <v>21</v>
      </c>
      <c r="W42" s="11" t="s">
        <v>59</v>
      </c>
    </row>
    <row r="43" spans="1:23" s="1" customFormat="1" ht="96" customHeight="1" x14ac:dyDescent="0.2">
      <c r="A43" s="11">
        <v>42630552</v>
      </c>
      <c r="B43" s="11" t="s">
        <v>279</v>
      </c>
      <c r="C43" s="11" t="s">
        <v>123</v>
      </c>
      <c r="D43" s="11" t="s">
        <v>124</v>
      </c>
      <c r="E43" s="12">
        <v>43724</v>
      </c>
      <c r="F43" s="12">
        <v>44286</v>
      </c>
      <c r="G43" s="12">
        <v>44242</v>
      </c>
      <c r="H43" s="13"/>
      <c r="I43" s="13">
        <v>13982601</v>
      </c>
      <c r="J43" s="13"/>
      <c r="K43" s="7" t="str">
        <f t="shared" si="0"/>
        <v xml:space="preserve"> </v>
      </c>
      <c r="L43" s="11">
        <v>99</v>
      </c>
      <c r="M43" s="11">
        <v>69</v>
      </c>
      <c r="N43" s="11"/>
      <c r="O43" s="14">
        <v>15.4</v>
      </c>
      <c r="P43" s="11" t="s">
        <v>41</v>
      </c>
      <c r="Q43" s="11" t="s">
        <v>15</v>
      </c>
      <c r="R43" s="11">
        <v>50</v>
      </c>
      <c r="S43" s="14">
        <v>15.4</v>
      </c>
      <c r="T43" s="11"/>
      <c r="U43" s="14"/>
      <c r="V43" s="8" t="s">
        <v>21</v>
      </c>
      <c r="W43" s="11" t="s">
        <v>59</v>
      </c>
    </row>
    <row r="44" spans="1:23" s="1" customFormat="1" ht="96" customHeight="1" x14ac:dyDescent="0.2">
      <c r="A44" s="11">
        <v>42630266</v>
      </c>
      <c r="B44" s="11" t="s">
        <v>125</v>
      </c>
      <c r="C44" s="11" t="s">
        <v>126</v>
      </c>
      <c r="D44" s="11" t="s">
        <v>127</v>
      </c>
      <c r="E44" s="12">
        <v>43340</v>
      </c>
      <c r="F44" s="12">
        <v>43951</v>
      </c>
      <c r="G44" s="12">
        <v>43943</v>
      </c>
      <c r="H44" s="13"/>
      <c r="I44" s="13">
        <v>6748748</v>
      </c>
      <c r="J44" s="13"/>
      <c r="K44" s="7" t="str">
        <f t="shared" si="0"/>
        <v xml:space="preserve"> </v>
      </c>
      <c r="L44" s="11">
        <v>99</v>
      </c>
      <c r="M44" s="11">
        <v>69</v>
      </c>
      <c r="N44" s="11"/>
      <c r="O44" s="14">
        <v>13.3</v>
      </c>
      <c r="P44" s="11" t="s">
        <v>108</v>
      </c>
      <c r="Q44" s="11" t="s">
        <v>107</v>
      </c>
      <c r="R44" s="11" t="s">
        <v>29</v>
      </c>
      <c r="S44" s="14">
        <v>13.3</v>
      </c>
      <c r="T44" s="11"/>
      <c r="U44" s="14"/>
      <c r="V44" s="8" t="s">
        <v>21</v>
      </c>
      <c r="W44" s="11" t="s">
        <v>59</v>
      </c>
    </row>
    <row r="45" spans="1:23" s="1" customFormat="1" ht="96" customHeight="1" x14ac:dyDescent="0.2">
      <c r="A45" s="11">
        <v>42707020</v>
      </c>
      <c r="B45" s="11" t="s">
        <v>278</v>
      </c>
      <c r="C45" s="11" t="s">
        <v>128</v>
      </c>
      <c r="D45" s="11" t="s">
        <v>129</v>
      </c>
      <c r="E45" s="12">
        <v>43340</v>
      </c>
      <c r="F45" s="12">
        <v>43819</v>
      </c>
      <c r="G45" s="12">
        <v>43817</v>
      </c>
      <c r="H45" s="13"/>
      <c r="I45" s="13">
        <v>6257476</v>
      </c>
      <c r="J45" s="13"/>
      <c r="K45" s="7" t="str">
        <f t="shared" si="0"/>
        <v xml:space="preserve"> </v>
      </c>
      <c r="L45" s="11">
        <v>99</v>
      </c>
      <c r="M45" s="11">
        <v>69</v>
      </c>
      <c r="N45" s="11"/>
      <c r="O45" s="14">
        <v>3.73</v>
      </c>
      <c r="P45" s="11" t="s">
        <v>108</v>
      </c>
      <c r="Q45" s="11" t="s">
        <v>107</v>
      </c>
      <c r="R45" s="11" t="s">
        <v>29</v>
      </c>
      <c r="S45" s="14">
        <v>3.73</v>
      </c>
      <c r="T45" s="11"/>
      <c r="U45" s="14"/>
      <c r="V45" s="8" t="s">
        <v>21</v>
      </c>
      <c r="W45" s="11" t="s">
        <v>59</v>
      </c>
    </row>
    <row r="46" spans="1:23" s="1" customFormat="1" ht="96" customHeight="1" x14ac:dyDescent="0.2">
      <c r="A46" s="11">
        <v>42643899</v>
      </c>
      <c r="B46" s="11" t="s">
        <v>131</v>
      </c>
      <c r="C46" s="11" t="s">
        <v>16</v>
      </c>
      <c r="D46" s="11" t="s">
        <v>132</v>
      </c>
      <c r="E46" s="12">
        <v>43348</v>
      </c>
      <c r="F46" s="12">
        <v>43616</v>
      </c>
      <c r="G46" s="12">
        <v>43664</v>
      </c>
      <c r="H46" s="13"/>
      <c r="I46" s="13">
        <v>4749189</v>
      </c>
      <c r="J46" s="13"/>
      <c r="K46" s="7" t="str">
        <f t="shared" si="0"/>
        <v xml:space="preserve"> </v>
      </c>
      <c r="L46" s="11">
        <v>99</v>
      </c>
      <c r="M46" s="11"/>
      <c r="N46" s="11">
        <v>69</v>
      </c>
      <c r="O46" s="14"/>
      <c r="P46" s="11"/>
      <c r="Q46" s="11"/>
      <c r="R46" s="11"/>
      <c r="S46" s="14"/>
      <c r="T46" s="11"/>
      <c r="U46" s="14"/>
      <c r="V46" s="8" t="s">
        <v>17</v>
      </c>
      <c r="W46" s="11" t="s">
        <v>45</v>
      </c>
    </row>
    <row r="47" spans="1:23" s="1" customFormat="1" ht="112.5" customHeight="1" x14ac:dyDescent="0.2">
      <c r="A47" s="11">
        <v>42785355</v>
      </c>
      <c r="B47" s="11" t="s">
        <v>130</v>
      </c>
      <c r="C47" s="11" t="s">
        <v>87</v>
      </c>
      <c r="D47" s="11" t="s">
        <v>153</v>
      </c>
      <c r="E47" s="12">
        <v>43353</v>
      </c>
      <c r="F47" s="12">
        <v>43595</v>
      </c>
      <c r="G47" s="12">
        <v>43818</v>
      </c>
      <c r="H47" s="13"/>
      <c r="I47" s="13">
        <v>3379053</v>
      </c>
      <c r="J47" s="13"/>
      <c r="K47" s="7" t="str">
        <f t="shared" si="0"/>
        <v xml:space="preserve"> </v>
      </c>
      <c r="L47" s="11">
        <v>98</v>
      </c>
      <c r="M47" s="11">
        <v>138</v>
      </c>
      <c r="N47" s="11"/>
      <c r="O47" s="14"/>
      <c r="P47" s="11"/>
      <c r="Q47" s="11"/>
      <c r="R47" s="11"/>
      <c r="S47" s="14"/>
      <c r="T47" s="11"/>
      <c r="U47" s="14"/>
      <c r="V47" s="8" t="s">
        <v>17</v>
      </c>
      <c r="W47" s="11" t="s">
        <v>292</v>
      </c>
    </row>
    <row r="48" spans="1:23" s="1" customFormat="1" ht="115.5" customHeight="1" x14ac:dyDescent="0.2">
      <c r="A48" s="11">
        <v>42704987</v>
      </c>
      <c r="B48" s="11" t="s">
        <v>138</v>
      </c>
      <c r="C48" s="11" t="s">
        <v>147</v>
      </c>
      <c r="D48" s="11" t="s">
        <v>154</v>
      </c>
      <c r="E48" s="12">
        <v>44090</v>
      </c>
      <c r="F48" s="12">
        <v>44561</v>
      </c>
      <c r="G48" s="12">
        <v>44512</v>
      </c>
      <c r="H48" s="13"/>
      <c r="I48" s="13">
        <v>10431757</v>
      </c>
      <c r="J48" s="13"/>
      <c r="K48" s="7" t="str">
        <f t="shared" si="0"/>
        <v xml:space="preserve"> </v>
      </c>
      <c r="L48" s="11">
        <v>99</v>
      </c>
      <c r="M48" s="11">
        <v>69</v>
      </c>
      <c r="N48" s="11"/>
      <c r="O48" s="14">
        <v>13.95</v>
      </c>
      <c r="P48" s="11" t="s">
        <v>41</v>
      </c>
      <c r="Q48" s="11" t="s">
        <v>15</v>
      </c>
      <c r="R48" s="11">
        <v>50</v>
      </c>
      <c r="S48" s="14">
        <v>13.95</v>
      </c>
      <c r="T48" s="11">
        <v>100</v>
      </c>
      <c r="U48" s="14">
        <v>0.97</v>
      </c>
      <c r="V48" s="8" t="s">
        <v>105</v>
      </c>
      <c r="W48" s="11" t="s">
        <v>293</v>
      </c>
    </row>
    <row r="49" spans="1:23" s="1" customFormat="1" ht="96" customHeight="1" x14ac:dyDescent="0.2">
      <c r="A49" s="11">
        <v>42641117</v>
      </c>
      <c r="B49" s="11" t="s">
        <v>139</v>
      </c>
      <c r="C49" s="11" t="s">
        <v>148</v>
      </c>
      <c r="D49" s="11" t="s">
        <v>155</v>
      </c>
      <c r="E49" s="12">
        <v>43408</v>
      </c>
      <c r="F49" s="12">
        <v>43588</v>
      </c>
      <c r="G49" s="12">
        <v>43581</v>
      </c>
      <c r="H49" s="13"/>
      <c r="I49" s="13">
        <v>8199637</v>
      </c>
      <c r="J49" s="13"/>
      <c r="K49" s="7" t="str">
        <f t="shared" si="0"/>
        <v xml:space="preserve"> </v>
      </c>
      <c r="L49" s="11">
        <v>99</v>
      </c>
      <c r="M49" s="11">
        <v>69</v>
      </c>
      <c r="N49" s="11"/>
      <c r="O49" s="14">
        <v>11.63</v>
      </c>
      <c r="P49" s="11" t="s">
        <v>41</v>
      </c>
      <c r="Q49" s="11" t="s">
        <v>15</v>
      </c>
      <c r="R49" s="11" t="s">
        <v>29</v>
      </c>
      <c r="S49" s="14">
        <v>11.63</v>
      </c>
      <c r="T49" s="11"/>
      <c r="U49" s="14"/>
      <c r="V49" s="8" t="s">
        <v>21</v>
      </c>
      <c r="W49" s="11" t="s">
        <v>59</v>
      </c>
    </row>
    <row r="50" spans="1:23" s="1" customFormat="1" ht="96" customHeight="1" x14ac:dyDescent="0.2">
      <c r="A50" s="11">
        <v>42718258</v>
      </c>
      <c r="B50" s="11" t="s">
        <v>140</v>
      </c>
      <c r="C50" s="11" t="s">
        <v>57</v>
      </c>
      <c r="D50" s="11" t="s">
        <v>156</v>
      </c>
      <c r="E50" s="12">
        <v>43377</v>
      </c>
      <c r="F50" s="12">
        <v>44029</v>
      </c>
      <c r="G50" s="12">
        <v>44260</v>
      </c>
      <c r="H50" s="13"/>
      <c r="I50" s="13">
        <v>5683074</v>
      </c>
      <c r="J50" s="13"/>
      <c r="K50" s="7" t="str">
        <f t="shared" si="0"/>
        <v xml:space="preserve"> </v>
      </c>
      <c r="L50" s="11">
        <v>99</v>
      </c>
      <c r="M50" s="11" t="s">
        <v>27</v>
      </c>
      <c r="N50" s="11"/>
      <c r="O50" s="14"/>
      <c r="P50" s="11"/>
      <c r="Q50" s="11"/>
      <c r="R50" s="11"/>
      <c r="S50" s="14"/>
      <c r="T50" s="11"/>
      <c r="U50" s="14"/>
      <c r="V50" s="8" t="s">
        <v>17</v>
      </c>
      <c r="W50" s="11" t="s">
        <v>291</v>
      </c>
    </row>
    <row r="51" spans="1:23" s="1" customFormat="1" ht="96" customHeight="1" x14ac:dyDescent="0.2">
      <c r="A51" s="11">
        <v>42624963</v>
      </c>
      <c r="B51" s="11" t="s">
        <v>141</v>
      </c>
      <c r="C51" s="11" t="s">
        <v>149</v>
      </c>
      <c r="D51" s="11" t="s">
        <v>157</v>
      </c>
      <c r="E51" s="12">
        <v>43409</v>
      </c>
      <c r="F51" s="12">
        <v>43830</v>
      </c>
      <c r="G51" s="12">
        <v>43820</v>
      </c>
      <c r="H51" s="13"/>
      <c r="I51" s="13">
        <v>13412957</v>
      </c>
      <c r="J51" s="13"/>
      <c r="K51" s="7" t="str">
        <f t="shared" si="0"/>
        <v xml:space="preserve"> </v>
      </c>
      <c r="L51" s="11">
        <v>99</v>
      </c>
      <c r="M51" s="11">
        <v>69</v>
      </c>
      <c r="N51" s="11"/>
      <c r="O51" s="14">
        <v>14.94</v>
      </c>
      <c r="P51" s="11" t="s">
        <v>41</v>
      </c>
      <c r="Q51" s="11" t="s">
        <v>15</v>
      </c>
      <c r="R51" s="11" t="s">
        <v>29</v>
      </c>
      <c r="S51" s="14">
        <v>14.94</v>
      </c>
      <c r="T51" s="11"/>
      <c r="U51" s="14"/>
      <c r="V51" s="8" t="s">
        <v>21</v>
      </c>
      <c r="W51" s="11" t="s">
        <v>135</v>
      </c>
    </row>
    <row r="52" spans="1:23" s="1" customFormat="1" ht="96" customHeight="1" x14ac:dyDescent="0.2">
      <c r="A52" s="11">
        <v>42761447</v>
      </c>
      <c r="B52" s="11" t="s">
        <v>142</v>
      </c>
      <c r="C52" s="11" t="s">
        <v>150</v>
      </c>
      <c r="D52" s="11" t="s">
        <v>158</v>
      </c>
      <c r="E52" s="12">
        <v>43409</v>
      </c>
      <c r="F52" s="12">
        <v>43830</v>
      </c>
      <c r="G52" s="12">
        <v>43819</v>
      </c>
      <c r="H52" s="13"/>
      <c r="I52" s="13">
        <v>11204749</v>
      </c>
      <c r="J52" s="13"/>
      <c r="K52" s="7" t="str">
        <f t="shared" si="0"/>
        <v xml:space="preserve"> </v>
      </c>
      <c r="L52" s="11">
        <v>99</v>
      </c>
      <c r="M52" s="11">
        <v>69</v>
      </c>
      <c r="N52" s="11"/>
      <c r="O52" s="14">
        <v>13.6</v>
      </c>
      <c r="P52" s="11" t="s">
        <v>41</v>
      </c>
      <c r="Q52" s="11" t="s">
        <v>15</v>
      </c>
      <c r="R52" s="11" t="s">
        <v>29</v>
      </c>
      <c r="S52" s="14">
        <v>13.6</v>
      </c>
      <c r="T52" s="11"/>
      <c r="U52" s="14"/>
      <c r="V52" s="8" t="s">
        <v>21</v>
      </c>
      <c r="W52" s="11" t="s">
        <v>135</v>
      </c>
    </row>
    <row r="53" spans="1:23" s="1" customFormat="1" ht="96" customHeight="1" x14ac:dyDescent="0.2">
      <c r="A53" s="11">
        <v>42729405</v>
      </c>
      <c r="B53" s="11" t="s">
        <v>143</v>
      </c>
      <c r="C53" s="11" t="s">
        <v>16</v>
      </c>
      <c r="D53" s="11" t="s">
        <v>159</v>
      </c>
      <c r="E53" s="12">
        <v>43406</v>
      </c>
      <c r="F53" s="12">
        <v>43616</v>
      </c>
      <c r="G53" s="12">
        <v>43600</v>
      </c>
      <c r="H53" s="13"/>
      <c r="I53" s="13">
        <v>1632994.6</v>
      </c>
      <c r="J53" s="13"/>
      <c r="K53" s="7" t="str">
        <f t="shared" si="0"/>
        <v xml:space="preserve"> </v>
      </c>
      <c r="L53" s="11">
        <v>99</v>
      </c>
      <c r="M53" s="11">
        <v>69</v>
      </c>
      <c r="N53" s="11"/>
      <c r="O53" s="14">
        <v>1.23</v>
      </c>
      <c r="P53" s="11" t="s">
        <v>41</v>
      </c>
      <c r="Q53" s="11" t="s">
        <v>15</v>
      </c>
      <c r="R53" s="11" t="s">
        <v>29</v>
      </c>
      <c r="S53" s="14">
        <v>1.23</v>
      </c>
      <c r="T53" s="11"/>
      <c r="U53" s="14"/>
      <c r="V53" s="8" t="s">
        <v>21</v>
      </c>
      <c r="W53" s="11" t="s">
        <v>135</v>
      </c>
    </row>
    <row r="54" spans="1:23" s="1" customFormat="1" ht="96" customHeight="1" x14ac:dyDescent="0.2">
      <c r="A54" s="11">
        <v>42630526</v>
      </c>
      <c r="B54" s="11" t="s">
        <v>144</v>
      </c>
      <c r="C54" s="11" t="s">
        <v>152</v>
      </c>
      <c r="D54" s="11" t="s">
        <v>160</v>
      </c>
      <c r="E54" s="12">
        <v>43472</v>
      </c>
      <c r="F54" s="12">
        <v>43581</v>
      </c>
      <c r="G54" s="12">
        <v>43564</v>
      </c>
      <c r="H54" s="13"/>
      <c r="I54" s="13">
        <v>8300500</v>
      </c>
      <c r="J54" s="13"/>
      <c r="K54" s="7" t="str">
        <f t="shared" si="0"/>
        <v xml:space="preserve"> </v>
      </c>
      <c r="L54" s="11">
        <v>99</v>
      </c>
      <c r="M54" s="11">
        <v>69</v>
      </c>
      <c r="N54" s="11"/>
      <c r="O54" s="14">
        <v>9</v>
      </c>
      <c r="P54" s="11" t="s">
        <v>297</v>
      </c>
      <c r="Q54" s="11" t="s">
        <v>15</v>
      </c>
      <c r="R54" s="11" t="s">
        <v>29</v>
      </c>
      <c r="S54" s="14">
        <v>9</v>
      </c>
      <c r="T54" s="11"/>
      <c r="U54" s="14"/>
      <c r="V54" s="8" t="s">
        <v>21</v>
      </c>
      <c r="W54" s="11" t="s">
        <v>136</v>
      </c>
    </row>
    <row r="55" spans="1:23" s="1" customFormat="1" ht="106.5" customHeight="1" x14ac:dyDescent="0.2">
      <c r="A55" s="11" t="s">
        <v>133</v>
      </c>
      <c r="B55" s="11" t="s">
        <v>145</v>
      </c>
      <c r="C55" s="11" t="s">
        <v>151</v>
      </c>
      <c r="D55" s="11" t="s">
        <v>161</v>
      </c>
      <c r="E55" s="12">
        <v>43436</v>
      </c>
      <c r="F55" s="12">
        <v>43714</v>
      </c>
      <c r="G55" s="12">
        <v>43818</v>
      </c>
      <c r="H55" s="13"/>
      <c r="I55" s="13">
        <v>15099957</v>
      </c>
      <c r="J55" s="13"/>
      <c r="K55" s="7" t="str">
        <f t="shared" si="0"/>
        <v xml:space="preserve"> </v>
      </c>
      <c r="L55" s="11">
        <v>98</v>
      </c>
      <c r="M55" s="11">
        <v>69</v>
      </c>
      <c r="N55" s="11">
        <v>138</v>
      </c>
      <c r="O55" s="14">
        <v>15.26</v>
      </c>
      <c r="P55" s="11" t="s">
        <v>41</v>
      </c>
      <c r="Q55" s="11" t="s">
        <v>15</v>
      </c>
      <c r="R55" s="11" t="s">
        <v>29</v>
      </c>
      <c r="S55" s="14">
        <v>15.26</v>
      </c>
      <c r="T55" s="11"/>
      <c r="U55" s="14"/>
      <c r="V55" s="8" t="s">
        <v>321</v>
      </c>
      <c r="W55" s="11" t="s">
        <v>350</v>
      </c>
    </row>
    <row r="56" spans="1:23" s="1" customFormat="1" ht="96" customHeight="1" x14ac:dyDescent="0.2">
      <c r="A56" s="11">
        <v>42858377</v>
      </c>
      <c r="B56" s="11" t="s">
        <v>146</v>
      </c>
      <c r="C56" s="11" t="s">
        <v>87</v>
      </c>
      <c r="D56" s="11" t="s">
        <v>298</v>
      </c>
      <c r="E56" s="12">
        <v>43678</v>
      </c>
      <c r="F56" s="12">
        <v>43819</v>
      </c>
      <c r="G56" s="12">
        <v>43692</v>
      </c>
      <c r="H56" s="13"/>
      <c r="I56" s="13">
        <v>2306157</v>
      </c>
      <c r="J56" s="13"/>
      <c r="K56" s="7" t="str">
        <f t="shared" si="0"/>
        <v xml:space="preserve"> </v>
      </c>
      <c r="L56" s="11">
        <v>95</v>
      </c>
      <c r="M56" s="11">
        <v>138</v>
      </c>
      <c r="N56" s="11"/>
      <c r="O56" s="14"/>
      <c r="P56" s="11"/>
      <c r="Q56" s="11" t="s">
        <v>137</v>
      </c>
      <c r="R56" s="11" t="s">
        <v>29</v>
      </c>
      <c r="S56" s="14"/>
      <c r="T56" s="11"/>
      <c r="U56" s="14"/>
      <c r="V56" s="8" t="s">
        <v>21</v>
      </c>
      <c r="W56" s="11" t="s">
        <v>135</v>
      </c>
    </row>
    <row r="57" spans="1:23" s="1" customFormat="1" ht="96" customHeight="1" x14ac:dyDescent="0.2">
      <c r="A57" s="11">
        <v>42658127</v>
      </c>
      <c r="B57" s="11" t="s">
        <v>170</v>
      </c>
      <c r="C57" s="11" t="s">
        <v>87</v>
      </c>
      <c r="D57" s="11" t="s">
        <v>185</v>
      </c>
      <c r="E57" s="12">
        <v>43469</v>
      </c>
      <c r="F57" s="12">
        <v>43496</v>
      </c>
      <c r="G57" s="12"/>
      <c r="H57" s="13"/>
      <c r="I57" s="13">
        <v>432028</v>
      </c>
      <c r="J57" s="13"/>
      <c r="K57" s="7" t="str">
        <f t="shared" si="0"/>
        <v xml:space="preserve"> </v>
      </c>
      <c r="L57" s="11">
        <v>99</v>
      </c>
      <c r="M57" s="11">
        <v>138</v>
      </c>
      <c r="N57" s="11"/>
      <c r="O57" s="14"/>
      <c r="P57" s="11"/>
      <c r="Q57" s="11"/>
      <c r="R57" s="11"/>
      <c r="S57" s="14"/>
      <c r="T57" s="11"/>
      <c r="U57" s="14"/>
      <c r="V57" s="8" t="s">
        <v>17</v>
      </c>
      <c r="W57" s="11" t="s">
        <v>67</v>
      </c>
    </row>
    <row r="58" spans="1:23" s="1" customFormat="1" ht="120.75" customHeight="1" x14ac:dyDescent="0.2">
      <c r="A58" s="11">
        <v>42729399</v>
      </c>
      <c r="B58" s="11" t="s">
        <v>277</v>
      </c>
      <c r="C58" s="11" t="s">
        <v>179</v>
      </c>
      <c r="D58" s="11" t="s">
        <v>186</v>
      </c>
      <c r="E58" s="12">
        <v>43470</v>
      </c>
      <c r="F58" s="12">
        <v>44600</v>
      </c>
      <c r="G58" s="12">
        <v>44606</v>
      </c>
      <c r="H58" s="13"/>
      <c r="I58" s="13">
        <v>13463999.199999999</v>
      </c>
      <c r="J58" s="13"/>
      <c r="K58" s="7" t="str">
        <f t="shared" ref="K58:K117" si="1">IF(J58&gt;0,(J58/I58)-1," ")</f>
        <v xml:space="preserve"> </v>
      </c>
      <c r="L58" s="11">
        <v>99</v>
      </c>
      <c r="M58" s="11">
        <v>69</v>
      </c>
      <c r="N58" s="11"/>
      <c r="O58" s="14">
        <v>15.06</v>
      </c>
      <c r="P58" s="11" t="s">
        <v>41</v>
      </c>
      <c r="Q58" s="11" t="s">
        <v>15</v>
      </c>
      <c r="R58" s="11" t="s">
        <v>29</v>
      </c>
      <c r="S58" s="14">
        <v>15.06</v>
      </c>
      <c r="T58" s="11">
        <v>100</v>
      </c>
      <c r="U58" s="14">
        <v>1.6</v>
      </c>
      <c r="V58" s="8" t="s">
        <v>105</v>
      </c>
      <c r="W58" s="11" t="s">
        <v>288</v>
      </c>
    </row>
    <row r="59" spans="1:23" s="1" customFormat="1" ht="96" customHeight="1" x14ac:dyDescent="0.2">
      <c r="A59" s="11">
        <v>42725092</v>
      </c>
      <c r="B59" s="11" t="s">
        <v>171</v>
      </c>
      <c r="C59" s="11" t="s">
        <v>35</v>
      </c>
      <c r="D59" s="11" t="s">
        <v>187</v>
      </c>
      <c r="E59" s="12">
        <v>43500</v>
      </c>
      <c r="F59" s="12">
        <v>43539</v>
      </c>
      <c r="G59" s="12">
        <v>43767</v>
      </c>
      <c r="H59" s="13"/>
      <c r="I59" s="13">
        <v>1120785</v>
      </c>
      <c r="J59" s="13"/>
      <c r="K59" s="7" t="str">
        <f t="shared" si="1"/>
        <v xml:space="preserve"> </v>
      </c>
      <c r="L59" s="11">
        <v>99</v>
      </c>
      <c r="M59" s="11"/>
      <c r="N59" s="11">
        <v>138</v>
      </c>
      <c r="O59" s="14"/>
      <c r="P59" s="11" t="s">
        <v>41</v>
      </c>
      <c r="Q59" s="11" t="s">
        <v>15</v>
      </c>
      <c r="R59" s="11"/>
      <c r="S59" s="14"/>
      <c r="T59" s="11">
        <v>100</v>
      </c>
      <c r="U59" s="14">
        <v>0.2</v>
      </c>
      <c r="V59" s="8" t="s">
        <v>134</v>
      </c>
      <c r="W59" s="11" t="s">
        <v>164</v>
      </c>
    </row>
    <row r="60" spans="1:23" s="1" customFormat="1" ht="96" customHeight="1" x14ac:dyDescent="0.2">
      <c r="A60" s="11">
        <v>42644755</v>
      </c>
      <c r="B60" s="11" t="s">
        <v>172</v>
      </c>
      <c r="C60" s="11" t="s">
        <v>180</v>
      </c>
      <c r="D60" s="11" t="s">
        <v>188</v>
      </c>
      <c r="E60" s="12">
        <v>43499</v>
      </c>
      <c r="F60" s="12">
        <v>43637</v>
      </c>
      <c r="G60" s="12"/>
      <c r="H60" s="13"/>
      <c r="I60" s="13">
        <v>1181700</v>
      </c>
      <c r="J60" s="13"/>
      <c r="K60" s="7" t="str">
        <f t="shared" si="1"/>
        <v xml:space="preserve"> </v>
      </c>
      <c r="L60" s="11">
        <v>25</v>
      </c>
      <c r="M60" s="11">
        <v>69</v>
      </c>
      <c r="N60" s="11"/>
      <c r="O60" s="14"/>
      <c r="P60" s="11"/>
      <c r="Q60" s="11"/>
      <c r="R60" s="11"/>
      <c r="S60" s="14"/>
      <c r="T60" s="11"/>
      <c r="U60" s="14"/>
      <c r="V60" s="8" t="s">
        <v>17</v>
      </c>
      <c r="W60" s="11" t="s">
        <v>33</v>
      </c>
    </row>
    <row r="61" spans="1:23" s="1" customFormat="1" ht="96" customHeight="1" x14ac:dyDescent="0.2">
      <c r="A61" s="11" t="s">
        <v>162</v>
      </c>
      <c r="B61" s="11" t="s">
        <v>276</v>
      </c>
      <c r="C61" s="11" t="s">
        <v>181</v>
      </c>
      <c r="D61" s="11" t="s">
        <v>189</v>
      </c>
      <c r="E61" s="12">
        <v>43514</v>
      </c>
      <c r="F61" s="12">
        <v>43585</v>
      </c>
      <c r="G61" s="12">
        <v>43760</v>
      </c>
      <c r="H61" s="13"/>
      <c r="I61" s="13">
        <v>3000000</v>
      </c>
      <c r="J61" s="13"/>
      <c r="K61" s="7" t="str">
        <f t="shared" si="1"/>
        <v xml:space="preserve"> </v>
      </c>
      <c r="L61" s="11">
        <v>99</v>
      </c>
      <c r="M61" s="11">
        <v>69</v>
      </c>
      <c r="N61" s="11"/>
      <c r="O61" s="14">
        <v>4.0999999999999996</v>
      </c>
      <c r="P61" s="11" t="s">
        <v>41</v>
      </c>
      <c r="Q61" s="11" t="s">
        <v>15</v>
      </c>
      <c r="R61" s="11" t="s">
        <v>29</v>
      </c>
      <c r="S61" s="14">
        <v>4.0999999999999996</v>
      </c>
      <c r="T61" s="11"/>
      <c r="U61" s="14"/>
      <c r="V61" s="8" t="s">
        <v>21</v>
      </c>
      <c r="W61" s="11" t="s">
        <v>165</v>
      </c>
    </row>
    <row r="62" spans="1:23" s="1" customFormat="1" ht="96" customHeight="1" x14ac:dyDescent="0.2">
      <c r="A62" s="11" t="s">
        <v>163</v>
      </c>
      <c r="B62" s="11" t="s">
        <v>275</v>
      </c>
      <c r="C62" s="11" t="s">
        <v>96</v>
      </c>
      <c r="D62" s="11" t="s">
        <v>190</v>
      </c>
      <c r="E62" s="12">
        <v>43518</v>
      </c>
      <c r="F62" s="12">
        <v>43579</v>
      </c>
      <c r="G62" s="12"/>
      <c r="H62" s="13"/>
      <c r="I62" s="13">
        <v>17283518</v>
      </c>
      <c r="J62" s="13"/>
      <c r="K62" s="7" t="str">
        <f t="shared" si="1"/>
        <v xml:space="preserve"> </v>
      </c>
      <c r="L62" s="11">
        <v>0</v>
      </c>
      <c r="M62" s="11">
        <v>69</v>
      </c>
      <c r="N62" s="11"/>
      <c r="O62" s="14">
        <v>6.82</v>
      </c>
      <c r="P62" s="11" t="s">
        <v>41</v>
      </c>
      <c r="Q62" s="11" t="s">
        <v>15</v>
      </c>
      <c r="R62" s="11" t="s">
        <v>29</v>
      </c>
      <c r="S62" s="14">
        <v>6.82</v>
      </c>
      <c r="T62" s="11"/>
      <c r="U62" s="14"/>
      <c r="V62" s="8" t="s">
        <v>21</v>
      </c>
      <c r="W62" s="11" t="s">
        <v>165</v>
      </c>
    </row>
    <row r="63" spans="1:23" s="1" customFormat="1" ht="96" customHeight="1" x14ac:dyDescent="0.2">
      <c r="A63" s="11">
        <v>42762075</v>
      </c>
      <c r="B63" s="11" t="s">
        <v>173</v>
      </c>
      <c r="C63" s="11" t="s">
        <v>183</v>
      </c>
      <c r="D63" s="11" t="s">
        <v>191</v>
      </c>
      <c r="E63" s="12">
        <v>43531</v>
      </c>
      <c r="F63" s="12">
        <v>43759</v>
      </c>
      <c r="G63" s="12"/>
      <c r="H63" s="13">
        <v>19824000</v>
      </c>
      <c r="I63" s="13">
        <v>19824000</v>
      </c>
      <c r="J63" s="13"/>
      <c r="K63" s="7" t="str">
        <f t="shared" si="1"/>
        <v xml:space="preserve"> </v>
      </c>
      <c r="L63" s="11">
        <v>95</v>
      </c>
      <c r="M63" s="11"/>
      <c r="N63" s="11">
        <v>69</v>
      </c>
      <c r="O63" s="14">
        <v>18.75</v>
      </c>
      <c r="P63" s="11" t="s">
        <v>169</v>
      </c>
      <c r="Q63" s="11" t="s">
        <v>168</v>
      </c>
      <c r="R63" s="11"/>
      <c r="S63" s="14"/>
      <c r="T63" s="11">
        <v>100</v>
      </c>
      <c r="U63" s="14">
        <v>18.75</v>
      </c>
      <c r="V63" s="8">
        <v>46234</v>
      </c>
      <c r="W63" s="11" t="s">
        <v>167</v>
      </c>
    </row>
    <row r="64" spans="1:23" s="1" customFormat="1" ht="96" customHeight="1" x14ac:dyDescent="0.2">
      <c r="A64" s="11">
        <v>42762039</v>
      </c>
      <c r="B64" s="11" t="s">
        <v>174</v>
      </c>
      <c r="C64" s="11" t="s">
        <v>184</v>
      </c>
      <c r="D64" s="11" t="s">
        <v>192</v>
      </c>
      <c r="E64" s="12">
        <v>43528</v>
      </c>
      <c r="F64" s="12">
        <v>43738</v>
      </c>
      <c r="G64" s="12"/>
      <c r="H64" s="13"/>
      <c r="I64" s="13">
        <v>4781000</v>
      </c>
      <c r="J64" s="13"/>
      <c r="K64" s="7" t="str">
        <f t="shared" si="1"/>
        <v xml:space="preserve"> </v>
      </c>
      <c r="L64" s="11">
        <v>99</v>
      </c>
      <c r="M64" s="11"/>
      <c r="N64" s="11" t="s">
        <v>27</v>
      </c>
      <c r="O64" s="14"/>
      <c r="P64" s="11"/>
      <c r="Q64" s="11"/>
      <c r="R64" s="11"/>
      <c r="S64" s="14"/>
      <c r="T64" s="11"/>
      <c r="U64" s="14"/>
      <c r="V64" s="8" t="s">
        <v>17</v>
      </c>
      <c r="W64" s="11" t="s">
        <v>45</v>
      </c>
    </row>
    <row r="65" spans="1:23" s="1" customFormat="1" ht="96" customHeight="1" x14ac:dyDescent="0.2">
      <c r="A65" s="11">
        <v>42785349</v>
      </c>
      <c r="B65" s="11" t="s">
        <v>175</v>
      </c>
      <c r="C65" s="11" t="s">
        <v>61</v>
      </c>
      <c r="D65" s="11" t="s">
        <v>193</v>
      </c>
      <c r="E65" s="12">
        <v>43528</v>
      </c>
      <c r="F65" s="12">
        <v>43830</v>
      </c>
      <c r="G65" s="12">
        <v>43818</v>
      </c>
      <c r="H65" s="13"/>
      <c r="I65" s="13">
        <v>9613715</v>
      </c>
      <c r="J65" s="13"/>
      <c r="K65" s="7" t="str">
        <f t="shared" si="1"/>
        <v xml:space="preserve"> </v>
      </c>
      <c r="L65" s="11">
        <v>99</v>
      </c>
      <c r="M65" s="11"/>
      <c r="N65" s="11">
        <v>138</v>
      </c>
      <c r="O65" s="14"/>
      <c r="P65" s="11"/>
      <c r="Q65" s="11"/>
      <c r="R65" s="11"/>
      <c r="S65" s="14"/>
      <c r="T65" s="11"/>
      <c r="U65" s="14"/>
      <c r="V65" s="8" t="s">
        <v>17</v>
      </c>
      <c r="W65" s="11" t="s">
        <v>166</v>
      </c>
    </row>
    <row r="66" spans="1:23" s="1" customFormat="1" ht="96" customHeight="1" x14ac:dyDescent="0.2">
      <c r="A66" s="11">
        <v>42775581</v>
      </c>
      <c r="B66" s="11" t="s">
        <v>176</v>
      </c>
      <c r="C66" s="11" t="s">
        <v>61</v>
      </c>
      <c r="D66" s="11" t="s">
        <v>194</v>
      </c>
      <c r="E66" s="12">
        <v>43543</v>
      </c>
      <c r="F66" s="12">
        <v>43789</v>
      </c>
      <c r="G66" s="12">
        <v>43899</v>
      </c>
      <c r="H66" s="13"/>
      <c r="I66" s="13">
        <v>8448990</v>
      </c>
      <c r="J66" s="13"/>
      <c r="K66" s="7" t="str">
        <f t="shared" si="1"/>
        <v xml:space="preserve"> </v>
      </c>
      <c r="L66" s="11">
        <v>99</v>
      </c>
      <c r="M66" s="11"/>
      <c r="N66" s="11">
        <v>138</v>
      </c>
      <c r="O66" s="14"/>
      <c r="P66" s="11"/>
      <c r="Q66" s="11"/>
      <c r="R66" s="11"/>
      <c r="S66" s="14"/>
      <c r="T66" s="11"/>
      <c r="U66" s="14"/>
      <c r="V66" s="8" t="s">
        <v>17</v>
      </c>
      <c r="W66" s="11" t="s">
        <v>166</v>
      </c>
    </row>
    <row r="67" spans="1:23" s="1" customFormat="1" ht="96" customHeight="1" x14ac:dyDescent="0.2">
      <c r="A67" s="11">
        <v>42841255</v>
      </c>
      <c r="B67" s="11" t="s">
        <v>177</v>
      </c>
      <c r="C67" s="11" t="s">
        <v>31</v>
      </c>
      <c r="D67" s="11" t="s">
        <v>299</v>
      </c>
      <c r="E67" s="12">
        <v>43561</v>
      </c>
      <c r="F67" s="12">
        <v>43646</v>
      </c>
      <c r="G67" s="12">
        <v>43656</v>
      </c>
      <c r="H67" s="13"/>
      <c r="I67" s="13">
        <v>1759100</v>
      </c>
      <c r="J67" s="13"/>
      <c r="K67" s="7" t="str">
        <f t="shared" si="1"/>
        <v xml:space="preserve"> </v>
      </c>
      <c r="L67" s="11">
        <v>99</v>
      </c>
      <c r="M67" s="11"/>
      <c r="N67" s="11">
        <v>138</v>
      </c>
      <c r="O67" s="14"/>
      <c r="P67" s="11"/>
      <c r="Q67" s="11"/>
      <c r="R67" s="11"/>
      <c r="S67" s="14"/>
      <c r="T67" s="11"/>
      <c r="U67" s="14"/>
      <c r="V67" s="8" t="s">
        <v>17</v>
      </c>
      <c r="W67" s="11" t="s">
        <v>300</v>
      </c>
    </row>
    <row r="68" spans="1:23" s="1" customFormat="1" ht="96" customHeight="1" x14ac:dyDescent="0.2">
      <c r="A68" s="11">
        <v>42841282</v>
      </c>
      <c r="B68" s="11" t="s">
        <v>178</v>
      </c>
      <c r="C68" s="11" t="s">
        <v>31</v>
      </c>
      <c r="D68" s="11" t="s">
        <v>195</v>
      </c>
      <c r="E68" s="12">
        <v>43561</v>
      </c>
      <c r="F68" s="12">
        <v>43646</v>
      </c>
      <c r="G68" s="12">
        <v>43656</v>
      </c>
      <c r="H68" s="13"/>
      <c r="I68" s="13">
        <v>887124</v>
      </c>
      <c r="J68" s="13"/>
      <c r="K68" s="7" t="str">
        <f t="shared" si="1"/>
        <v xml:space="preserve"> </v>
      </c>
      <c r="L68" s="11">
        <v>99</v>
      </c>
      <c r="M68" s="11"/>
      <c r="N68" s="11">
        <v>138</v>
      </c>
      <c r="O68" s="14"/>
      <c r="P68" s="11" t="s">
        <v>41</v>
      </c>
      <c r="Q68" s="11" t="s">
        <v>15</v>
      </c>
      <c r="R68" s="11"/>
      <c r="S68" s="14"/>
      <c r="T68" s="11">
        <v>100</v>
      </c>
      <c r="U68" s="14">
        <v>0.1</v>
      </c>
      <c r="V68" s="8" t="s">
        <v>134</v>
      </c>
      <c r="W68" s="11" t="s">
        <v>164</v>
      </c>
    </row>
    <row r="69" spans="1:23" s="1" customFormat="1" ht="96" customHeight="1" x14ac:dyDescent="0.2">
      <c r="A69" s="11">
        <v>42841258</v>
      </c>
      <c r="B69" s="11" t="s">
        <v>207</v>
      </c>
      <c r="C69" s="11" t="s">
        <v>31</v>
      </c>
      <c r="D69" s="11" t="s">
        <v>212</v>
      </c>
      <c r="E69" s="12">
        <v>43561</v>
      </c>
      <c r="F69" s="12">
        <v>43646</v>
      </c>
      <c r="G69" s="12">
        <v>43766</v>
      </c>
      <c r="H69" s="13"/>
      <c r="I69" s="13">
        <v>851258</v>
      </c>
      <c r="J69" s="13"/>
      <c r="K69" s="7" t="str">
        <f t="shared" si="1"/>
        <v xml:space="preserve"> </v>
      </c>
      <c r="L69" s="11">
        <v>99</v>
      </c>
      <c r="M69" s="11"/>
      <c r="N69" s="11">
        <v>138</v>
      </c>
      <c r="O69" s="14"/>
      <c r="P69" s="11" t="s">
        <v>41</v>
      </c>
      <c r="Q69" s="11" t="s">
        <v>15</v>
      </c>
      <c r="R69" s="11"/>
      <c r="S69" s="14"/>
      <c r="T69" s="11">
        <v>100</v>
      </c>
      <c r="U69" s="14">
        <v>0.2</v>
      </c>
      <c r="V69" s="8" t="s">
        <v>134</v>
      </c>
      <c r="W69" s="11" t="s">
        <v>164</v>
      </c>
    </row>
    <row r="70" spans="1:23" s="1" customFormat="1" ht="96" customHeight="1" x14ac:dyDescent="0.2">
      <c r="A70" s="11">
        <v>42781716</v>
      </c>
      <c r="B70" s="11" t="s">
        <v>206</v>
      </c>
      <c r="C70" s="11" t="s">
        <v>61</v>
      </c>
      <c r="D70" s="11" t="s">
        <v>213</v>
      </c>
      <c r="E70" s="12">
        <v>43570</v>
      </c>
      <c r="F70" s="12">
        <v>43644</v>
      </c>
      <c r="G70" s="12"/>
      <c r="H70" s="13"/>
      <c r="I70" s="13">
        <v>510835</v>
      </c>
      <c r="J70" s="13"/>
      <c r="K70" s="7" t="str">
        <f t="shared" si="1"/>
        <v xml:space="preserve"> </v>
      </c>
      <c r="L70" s="11">
        <v>0</v>
      </c>
      <c r="M70" s="11">
        <v>138</v>
      </c>
      <c r="N70" s="11"/>
      <c r="O70" s="14">
        <v>0.02</v>
      </c>
      <c r="P70" s="11" t="s">
        <v>41</v>
      </c>
      <c r="Q70" s="11" t="s">
        <v>15</v>
      </c>
      <c r="R70" s="11">
        <v>100</v>
      </c>
      <c r="S70" s="14">
        <v>0.02</v>
      </c>
      <c r="T70" s="11"/>
      <c r="U70" s="14"/>
      <c r="V70" s="8" t="s">
        <v>134</v>
      </c>
      <c r="W70" s="11" t="s">
        <v>198</v>
      </c>
    </row>
    <row r="71" spans="1:23" s="1" customFormat="1" ht="96" customHeight="1" x14ac:dyDescent="0.2">
      <c r="A71" s="11">
        <v>42968468</v>
      </c>
      <c r="B71" s="11" t="s">
        <v>205</v>
      </c>
      <c r="C71" s="11" t="s">
        <v>35</v>
      </c>
      <c r="D71" s="11" t="s">
        <v>214</v>
      </c>
      <c r="E71" s="12">
        <v>43570</v>
      </c>
      <c r="F71" s="12">
        <v>43661</v>
      </c>
      <c r="G71" s="12">
        <v>43819</v>
      </c>
      <c r="H71" s="13">
        <v>3264000</v>
      </c>
      <c r="I71" s="13"/>
      <c r="J71" s="13"/>
      <c r="K71" s="7" t="str">
        <f t="shared" si="1"/>
        <v xml:space="preserve"> </v>
      </c>
      <c r="L71" s="11">
        <v>99</v>
      </c>
      <c r="M71" s="11"/>
      <c r="N71" s="11">
        <v>138</v>
      </c>
      <c r="O71" s="14">
        <v>1.74</v>
      </c>
      <c r="P71" s="11" t="s">
        <v>201</v>
      </c>
      <c r="Q71" s="11" t="s">
        <v>15</v>
      </c>
      <c r="R71" s="11"/>
      <c r="S71" s="14"/>
      <c r="T71" s="11">
        <v>100</v>
      </c>
      <c r="U71" s="14">
        <v>1.74</v>
      </c>
      <c r="V71" s="8">
        <v>48633</v>
      </c>
      <c r="W71" s="11" t="s">
        <v>199</v>
      </c>
    </row>
    <row r="72" spans="1:23" s="1" customFormat="1" ht="96" customHeight="1" x14ac:dyDescent="0.2">
      <c r="A72" s="11">
        <v>42643886</v>
      </c>
      <c r="B72" s="11" t="s">
        <v>204</v>
      </c>
      <c r="C72" s="11" t="s">
        <v>38</v>
      </c>
      <c r="D72" s="11" t="s">
        <v>215</v>
      </c>
      <c r="E72" s="12">
        <v>43602</v>
      </c>
      <c r="F72" s="12">
        <v>43723</v>
      </c>
      <c r="G72" s="12">
        <v>43819</v>
      </c>
      <c r="H72" s="13"/>
      <c r="I72" s="13">
        <v>5006000</v>
      </c>
      <c r="J72" s="13"/>
      <c r="K72" s="7" t="str">
        <f t="shared" si="1"/>
        <v xml:space="preserve"> </v>
      </c>
      <c r="L72" s="11">
        <v>99</v>
      </c>
      <c r="M72" s="11">
        <v>69</v>
      </c>
      <c r="N72" s="11">
        <v>138</v>
      </c>
      <c r="O72" s="14">
        <v>8</v>
      </c>
      <c r="P72" s="11" t="s">
        <v>201</v>
      </c>
      <c r="Q72" s="11" t="s">
        <v>15</v>
      </c>
      <c r="R72" s="11" t="s">
        <v>29</v>
      </c>
      <c r="S72" s="14">
        <v>8</v>
      </c>
      <c r="T72" s="11"/>
      <c r="U72" s="14"/>
      <c r="V72" s="8" t="s">
        <v>21</v>
      </c>
      <c r="W72" s="11" t="s">
        <v>198</v>
      </c>
    </row>
    <row r="73" spans="1:23" s="1" customFormat="1" ht="96" customHeight="1" x14ac:dyDescent="0.2">
      <c r="A73" s="11">
        <v>42631273</v>
      </c>
      <c r="B73" s="11" t="s">
        <v>202</v>
      </c>
      <c r="C73" s="11" t="s">
        <v>96</v>
      </c>
      <c r="D73" s="11" t="s">
        <v>216</v>
      </c>
      <c r="E73" s="12">
        <v>43619</v>
      </c>
      <c r="F73" s="12">
        <v>44012</v>
      </c>
      <c r="G73" s="12"/>
      <c r="H73" s="13"/>
      <c r="I73" s="13">
        <v>4739642</v>
      </c>
      <c r="J73" s="13"/>
      <c r="K73" s="7" t="str">
        <f t="shared" si="1"/>
        <v xml:space="preserve"> </v>
      </c>
      <c r="L73" s="11">
        <v>0</v>
      </c>
      <c r="M73" s="11"/>
      <c r="N73" s="11" t="s">
        <v>27</v>
      </c>
      <c r="O73" s="14"/>
      <c r="P73" s="11"/>
      <c r="Q73" s="11"/>
      <c r="R73" s="11"/>
      <c r="S73" s="14"/>
      <c r="T73" s="11"/>
      <c r="U73" s="14"/>
      <c r="V73" s="8" t="s">
        <v>17</v>
      </c>
      <c r="W73" s="11" t="s">
        <v>45</v>
      </c>
    </row>
    <row r="74" spans="1:23" s="1" customFormat="1" ht="119.25" customHeight="1" x14ac:dyDescent="0.2">
      <c r="A74" s="11" t="s">
        <v>196</v>
      </c>
      <c r="B74" s="11" t="s">
        <v>203</v>
      </c>
      <c r="C74" s="11" t="s">
        <v>96</v>
      </c>
      <c r="D74" s="11" t="s">
        <v>301</v>
      </c>
      <c r="E74" s="12">
        <v>43655</v>
      </c>
      <c r="F74" s="12">
        <v>43707</v>
      </c>
      <c r="G74" s="12"/>
      <c r="H74" s="13"/>
      <c r="I74" s="13">
        <v>1000000</v>
      </c>
      <c r="J74" s="13"/>
      <c r="K74" s="7" t="str">
        <f t="shared" si="1"/>
        <v xml:space="preserve"> </v>
      </c>
      <c r="L74" s="11">
        <v>0</v>
      </c>
      <c r="M74" s="11">
        <v>69</v>
      </c>
      <c r="N74" s="11"/>
      <c r="O74" s="14">
        <v>0.7</v>
      </c>
      <c r="P74" s="11" t="s">
        <v>41</v>
      </c>
      <c r="Q74" s="11" t="s">
        <v>15</v>
      </c>
      <c r="R74" s="11" t="s">
        <v>29</v>
      </c>
      <c r="S74" s="14">
        <v>0.7</v>
      </c>
      <c r="T74" s="11">
        <v>100</v>
      </c>
      <c r="U74" s="14">
        <v>0.24</v>
      </c>
      <c r="V74" s="8" t="s">
        <v>105</v>
      </c>
      <c r="W74" s="11" t="s">
        <v>288</v>
      </c>
    </row>
    <row r="75" spans="1:23" s="1" customFormat="1" ht="117.75" customHeight="1" x14ac:dyDescent="0.2">
      <c r="A75" s="11" t="s">
        <v>197</v>
      </c>
      <c r="B75" s="11" t="s">
        <v>208</v>
      </c>
      <c r="C75" s="11" t="s">
        <v>210</v>
      </c>
      <c r="D75" s="11" t="s">
        <v>302</v>
      </c>
      <c r="E75" s="12">
        <v>43654</v>
      </c>
      <c r="F75" s="12">
        <v>43769</v>
      </c>
      <c r="G75" s="12">
        <v>43818</v>
      </c>
      <c r="H75" s="13"/>
      <c r="I75" s="13">
        <v>3403922</v>
      </c>
      <c r="J75" s="13"/>
      <c r="K75" s="7" t="str">
        <f t="shared" si="1"/>
        <v xml:space="preserve"> </v>
      </c>
      <c r="L75" s="11">
        <v>98</v>
      </c>
      <c r="M75" s="11">
        <v>69</v>
      </c>
      <c r="N75" s="11">
        <v>138</v>
      </c>
      <c r="O75" s="14">
        <v>3.44</v>
      </c>
      <c r="P75" s="11" t="s">
        <v>41</v>
      </c>
      <c r="Q75" s="11" t="s">
        <v>15</v>
      </c>
      <c r="R75" s="11" t="s">
        <v>29</v>
      </c>
      <c r="S75" s="14">
        <v>3.3</v>
      </c>
      <c r="T75" s="11">
        <v>100</v>
      </c>
      <c r="U75" s="14">
        <v>3.44</v>
      </c>
      <c r="V75" s="8" t="s">
        <v>105</v>
      </c>
      <c r="W75" s="11" t="s">
        <v>200</v>
      </c>
    </row>
    <row r="76" spans="1:23" s="1" customFormat="1" ht="96" customHeight="1" x14ac:dyDescent="0.2">
      <c r="A76" s="11">
        <v>42629561</v>
      </c>
      <c r="B76" s="11" t="s">
        <v>209</v>
      </c>
      <c r="C76" s="11" t="s">
        <v>211</v>
      </c>
      <c r="D76" s="11" t="s">
        <v>303</v>
      </c>
      <c r="E76" s="12">
        <v>43675</v>
      </c>
      <c r="F76" s="12">
        <v>43816</v>
      </c>
      <c r="G76" s="12"/>
      <c r="H76" s="13"/>
      <c r="I76" s="13">
        <v>8361163</v>
      </c>
      <c r="J76" s="13"/>
      <c r="K76" s="7" t="str">
        <f t="shared" si="1"/>
        <v xml:space="preserve"> </v>
      </c>
      <c r="L76" s="11">
        <v>0</v>
      </c>
      <c r="M76" s="11">
        <v>69</v>
      </c>
      <c r="N76" s="11"/>
      <c r="O76" s="14">
        <v>7.6</v>
      </c>
      <c r="P76" s="11" t="s">
        <v>41</v>
      </c>
      <c r="Q76" s="11" t="s">
        <v>15</v>
      </c>
      <c r="R76" s="11" t="s">
        <v>29</v>
      </c>
      <c r="S76" s="14">
        <v>7.6</v>
      </c>
      <c r="T76" s="11"/>
      <c r="U76" s="14"/>
      <c r="V76" s="8" t="s">
        <v>21</v>
      </c>
      <c r="W76" s="11" t="s">
        <v>135</v>
      </c>
    </row>
    <row r="77" spans="1:23" s="1" customFormat="1" ht="96" customHeight="1" x14ac:dyDescent="0.2">
      <c r="A77" s="11" t="s">
        <v>217</v>
      </c>
      <c r="B77" s="11" t="s">
        <v>274</v>
      </c>
      <c r="C77" s="11" t="s">
        <v>57</v>
      </c>
      <c r="D77" s="11" t="s">
        <v>235</v>
      </c>
      <c r="E77" s="12">
        <v>43687</v>
      </c>
      <c r="F77" s="12">
        <v>43784</v>
      </c>
      <c r="G77" s="12">
        <v>43845</v>
      </c>
      <c r="H77" s="13"/>
      <c r="I77" s="13">
        <v>12151884</v>
      </c>
      <c r="J77" s="13"/>
      <c r="K77" s="7" t="str">
        <f t="shared" si="1"/>
        <v xml:space="preserve"> </v>
      </c>
      <c r="L77" s="11">
        <v>99</v>
      </c>
      <c r="M77" s="11">
        <v>69</v>
      </c>
      <c r="N77" s="11"/>
      <c r="O77" s="14">
        <v>9.6</v>
      </c>
      <c r="P77" s="11" t="s">
        <v>41</v>
      </c>
      <c r="Q77" s="11" t="s">
        <v>15</v>
      </c>
      <c r="R77" s="11" t="s">
        <v>29</v>
      </c>
      <c r="S77" s="14">
        <v>9.6</v>
      </c>
      <c r="T77" s="11"/>
      <c r="U77" s="14"/>
      <c r="V77" s="8" t="s">
        <v>21</v>
      </c>
      <c r="W77" s="11" t="s">
        <v>222</v>
      </c>
    </row>
    <row r="78" spans="1:23" s="1" customFormat="1" ht="96" customHeight="1" x14ac:dyDescent="0.2">
      <c r="A78" s="11" t="s">
        <v>218</v>
      </c>
      <c r="B78" s="11" t="s">
        <v>273</v>
      </c>
      <c r="C78" s="11" t="s">
        <v>57</v>
      </c>
      <c r="D78" s="11" t="s">
        <v>638</v>
      </c>
      <c r="E78" s="12">
        <v>43731</v>
      </c>
      <c r="F78" s="12">
        <v>43820</v>
      </c>
      <c r="G78" s="12">
        <v>43845</v>
      </c>
      <c r="H78" s="13"/>
      <c r="I78" s="13">
        <v>545853.79</v>
      </c>
      <c r="J78" s="13"/>
      <c r="K78" s="7" t="str">
        <f t="shared" si="1"/>
        <v xml:space="preserve"> </v>
      </c>
      <c r="L78" s="11">
        <v>99</v>
      </c>
      <c r="M78" s="11">
        <v>69</v>
      </c>
      <c r="N78" s="11"/>
      <c r="O78" s="14">
        <v>0.43</v>
      </c>
      <c r="P78" s="11" t="s">
        <v>41</v>
      </c>
      <c r="Q78" s="11" t="s">
        <v>15</v>
      </c>
      <c r="R78" s="11" t="s">
        <v>29</v>
      </c>
      <c r="S78" s="14">
        <v>0.43</v>
      </c>
      <c r="T78" s="11"/>
      <c r="U78" s="14"/>
      <c r="V78" s="8" t="s">
        <v>21</v>
      </c>
      <c r="W78" s="11" t="s">
        <v>222</v>
      </c>
    </row>
    <row r="79" spans="1:23" s="1" customFormat="1" ht="96" customHeight="1" x14ac:dyDescent="0.2">
      <c r="A79" s="11">
        <v>42629793</v>
      </c>
      <c r="B79" s="11" t="s">
        <v>227</v>
      </c>
      <c r="C79" s="11" t="s">
        <v>22</v>
      </c>
      <c r="D79" s="11" t="s">
        <v>236</v>
      </c>
      <c r="E79" s="12">
        <v>43742</v>
      </c>
      <c r="F79" s="12">
        <v>43966</v>
      </c>
      <c r="G79" s="12"/>
      <c r="H79" s="13"/>
      <c r="I79" s="13">
        <v>5561412</v>
      </c>
      <c r="J79" s="13"/>
      <c r="K79" s="7" t="str">
        <f t="shared" si="1"/>
        <v xml:space="preserve"> </v>
      </c>
      <c r="L79" s="11">
        <v>99</v>
      </c>
      <c r="M79" s="11"/>
      <c r="N79" s="11">
        <v>69</v>
      </c>
      <c r="O79" s="14"/>
      <c r="P79" s="11"/>
      <c r="Q79" s="11"/>
      <c r="R79" s="11"/>
      <c r="S79" s="14"/>
      <c r="T79" s="11"/>
      <c r="U79" s="14"/>
      <c r="V79" s="8" t="s">
        <v>17</v>
      </c>
      <c r="W79" s="11" t="s">
        <v>45</v>
      </c>
    </row>
    <row r="80" spans="1:23" s="1" customFormat="1" ht="96" customHeight="1" x14ac:dyDescent="0.2">
      <c r="A80" s="11">
        <v>42935497</v>
      </c>
      <c r="B80" s="11" t="s">
        <v>228</v>
      </c>
      <c r="C80" s="11" t="s">
        <v>22</v>
      </c>
      <c r="D80" s="11" t="s">
        <v>237</v>
      </c>
      <c r="E80" s="12">
        <v>43742</v>
      </c>
      <c r="F80" s="12">
        <v>43966</v>
      </c>
      <c r="G80" s="12"/>
      <c r="H80" s="13"/>
      <c r="I80" s="13">
        <v>784400</v>
      </c>
      <c r="J80" s="13"/>
      <c r="K80" s="7" t="str">
        <f t="shared" si="1"/>
        <v xml:space="preserve"> </v>
      </c>
      <c r="L80" s="11">
        <v>99</v>
      </c>
      <c r="M80" s="11">
        <v>69</v>
      </c>
      <c r="N80" s="11"/>
      <c r="O80" s="14"/>
      <c r="P80" s="11" t="s">
        <v>41</v>
      </c>
      <c r="Q80" s="11" t="s">
        <v>15</v>
      </c>
      <c r="R80" s="11">
        <v>100</v>
      </c>
      <c r="S80" s="14"/>
      <c r="T80" s="11"/>
      <c r="U80" s="14"/>
      <c r="V80" s="8" t="s">
        <v>17</v>
      </c>
      <c r="W80" s="11" t="s">
        <v>221</v>
      </c>
    </row>
    <row r="81" spans="1:23" s="1" customFormat="1" ht="96" customHeight="1" x14ac:dyDescent="0.2">
      <c r="A81" s="11">
        <v>42598593</v>
      </c>
      <c r="B81" s="11" t="s">
        <v>229</v>
      </c>
      <c r="C81" s="11" t="s">
        <v>233</v>
      </c>
      <c r="D81" s="11" t="s">
        <v>304</v>
      </c>
      <c r="E81" s="12">
        <v>43751</v>
      </c>
      <c r="F81" s="12">
        <v>43966</v>
      </c>
      <c r="G81" s="12">
        <v>44352</v>
      </c>
      <c r="H81" s="13"/>
      <c r="I81" s="13">
        <v>3750735</v>
      </c>
      <c r="J81" s="13"/>
      <c r="K81" s="7" t="str">
        <f t="shared" si="1"/>
        <v xml:space="preserve"> </v>
      </c>
      <c r="L81" s="11">
        <v>99</v>
      </c>
      <c r="M81" s="11">
        <v>69</v>
      </c>
      <c r="N81" s="11"/>
      <c r="O81" s="14"/>
      <c r="P81" s="11"/>
      <c r="Q81" s="11"/>
      <c r="R81" s="11"/>
      <c r="S81" s="14"/>
      <c r="T81" s="11"/>
      <c r="U81" s="14"/>
      <c r="V81" s="8" t="s">
        <v>17</v>
      </c>
      <c r="W81" s="11" t="s">
        <v>33</v>
      </c>
    </row>
    <row r="82" spans="1:23" s="1" customFormat="1" ht="96" customHeight="1" x14ac:dyDescent="0.2">
      <c r="A82" s="11" t="s">
        <v>219</v>
      </c>
      <c r="B82" s="11" t="s">
        <v>305</v>
      </c>
      <c r="C82" s="11" t="s">
        <v>234</v>
      </c>
      <c r="D82" s="11" t="s">
        <v>637</v>
      </c>
      <c r="E82" s="12">
        <v>43759</v>
      </c>
      <c r="F82" s="12">
        <v>43879</v>
      </c>
      <c r="G82" s="12">
        <v>43845</v>
      </c>
      <c r="H82" s="13"/>
      <c r="I82" s="13">
        <v>1662949.84</v>
      </c>
      <c r="J82" s="13"/>
      <c r="K82" s="7" t="str">
        <f t="shared" si="1"/>
        <v xml:space="preserve"> </v>
      </c>
      <c r="L82" s="11">
        <v>99</v>
      </c>
      <c r="M82" s="11">
        <v>69</v>
      </c>
      <c r="N82" s="11"/>
      <c r="O82" s="14">
        <v>1.31</v>
      </c>
      <c r="P82" s="11" t="s">
        <v>41</v>
      </c>
      <c r="Q82" s="11" t="s">
        <v>15</v>
      </c>
      <c r="R82" s="11" t="s">
        <v>29</v>
      </c>
      <c r="S82" s="14">
        <v>1.31</v>
      </c>
      <c r="T82" s="11"/>
      <c r="U82" s="14"/>
      <c r="V82" s="8" t="s">
        <v>21</v>
      </c>
      <c r="W82" s="11" t="s">
        <v>222</v>
      </c>
    </row>
    <row r="83" spans="1:23" s="1" customFormat="1" ht="96" customHeight="1" x14ac:dyDescent="0.2">
      <c r="A83" s="11">
        <v>42817457</v>
      </c>
      <c r="B83" s="11" t="s">
        <v>306</v>
      </c>
      <c r="C83" s="11" t="s">
        <v>184</v>
      </c>
      <c r="D83" s="11" t="s">
        <v>238</v>
      </c>
      <c r="E83" s="12">
        <v>43784</v>
      </c>
      <c r="F83" s="12">
        <v>43922</v>
      </c>
      <c r="G83" s="12"/>
      <c r="H83" s="13"/>
      <c r="I83" s="13">
        <v>530774</v>
      </c>
      <c r="J83" s="13"/>
      <c r="K83" s="7" t="str">
        <f t="shared" si="1"/>
        <v xml:space="preserve"> </v>
      </c>
      <c r="L83" s="11">
        <v>99</v>
      </c>
      <c r="M83" s="11">
        <v>69</v>
      </c>
      <c r="N83" s="11"/>
      <c r="O83" s="14"/>
      <c r="P83" s="11"/>
      <c r="Q83" s="11"/>
      <c r="R83" s="11"/>
      <c r="S83" s="14"/>
      <c r="T83" s="11"/>
      <c r="U83" s="14"/>
      <c r="V83" s="8" t="s">
        <v>17</v>
      </c>
      <c r="W83" s="11" t="s">
        <v>223</v>
      </c>
    </row>
    <row r="84" spans="1:23" s="1" customFormat="1" ht="96" customHeight="1" x14ac:dyDescent="0.2">
      <c r="A84" s="11">
        <v>42817462</v>
      </c>
      <c r="B84" s="11" t="s">
        <v>307</v>
      </c>
      <c r="C84" s="11" t="s">
        <v>184</v>
      </c>
      <c r="D84" s="11" t="s">
        <v>239</v>
      </c>
      <c r="E84" s="12">
        <v>43784</v>
      </c>
      <c r="F84" s="12">
        <v>43922</v>
      </c>
      <c r="G84" s="12"/>
      <c r="H84" s="13"/>
      <c r="I84" s="13">
        <v>599941</v>
      </c>
      <c r="J84" s="13"/>
      <c r="K84" s="7" t="str">
        <f t="shared" si="1"/>
        <v xml:space="preserve"> </v>
      </c>
      <c r="L84" s="11">
        <v>99</v>
      </c>
      <c r="M84" s="11">
        <v>69</v>
      </c>
      <c r="N84" s="11"/>
      <c r="O84" s="14"/>
      <c r="P84" s="11"/>
      <c r="Q84" s="11"/>
      <c r="R84" s="11"/>
      <c r="S84" s="14"/>
      <c r="T84" s="11"/>
      <c r="U84" s="14"/>
      <c r="V84" s="8" t="s">
        <v>134</v>
      </c>
      <c r="W84" s="11" t="s">
        <v>223</v>
      </c>
    </row>
    <row r="85" spans="1:23" s="1" customFormat="1" ht="96" customHeight="1" x14ac:dyDescent="0.2">
      <c r="A85" s="11">
        <v>42762085</v>
      </c>
      <c r="B85" s="11" t="s">
        <v>230</v>
      </c>
      <c r="C85" s="11" t="s">
        <v>184</v>
      </c>
      <c r="D85" s="11" t="s">
        <v>240</v>
      </c>
      <c r="E85" s="12">
        <v>43784</v>
      </c>
      <c r="F85" s="12">
        <v>43922</v>
      </c>
      <c r="G85" s="12"/>
      <c r="H85" s="13"/>
      <c r="I85" s="13">
        <v>829797</v>
      </c>
      <c r="J85" s="13"/>
      <c r="K85" s="7" t="str">
        <f t="shared" si="1"/>
        <v xml:space="preserve"> </v>
      </c>
      <c r="L85" s="11">
        <v>99</v>
      </c>
      <c r="M85" s="11">
        <v>69</v>
      </c>
      <c r="N85" s="11"/>
      <c r="O85" s="14">
        <v>0.25</v>
      </c>
      <c r="P85" s="11" t="s">
        <v>226</v>
      </c>
      <c r="Q85" s="11"/>
      <c r="R85" s="11"/>
      <c r="S85" s="14"/>
      <c r="T85" s="11"/>
      <c r="U85" s="14"/>
      <c r="V85" s="8" t="s">
        <v>17</v>
      </c>
      <c r="W85" s="11" t="s">
        <v>223</v>
      </c>
    </row>
    <row r="86" spans="1:23" s="1" customFormat="1" ht="114.75" customHeight="1" x14ac:dyDescent="0.2">
      <c r="A86" s="11">
        <v>42817452</v>
      </c>
      <c r="B86" s="11" t="s">
        <v>231</v>
      </c>
      <c r="C86" s="11" t="s">
        <v>183</v>
      </c>
      <c r="D86" s="11" t="s">
        <v>241</v>
      </c>
      <c r="E86" s="12">
        <v>43774</v>
      </c>
      <c r="F86" s="12">
        <v>43829</v>
      </c>
      <c r="G86" s="12"/>
      <c r="H86" s="13"/>
      <c r="I86" s="13">
        <v>538623</v>
      </c>
      <c r="J86" s="13"/>
      <c r="K86" s="7" t="str">
        <f t="shared" si="1"/>
        <v xml:space="preserve"> </v>
      </c>
      <c r="L86" s="11">
        <v>99</v>
      </c>
      <c r="M86" s="11">
        <v>69</v>
      </c>
      <c r="N86" s="11"/>
      <c r="O86" s="14">
        <v>0.2</v>
      </c>
      <c r="P86" s="11" t="s">
        <v>41</v>
      </c>
      <c r="Q86" s="11" t="s">
        <v>15</v>
      </c>
      <c r="R86" s="11"/>
      <c r="S86" s="14"/>
      <c r="T86" s="11">
        <v>100</v>
      </c>
      <c r="U86" s="14">
        <v>0.2</v>
      </c>
      <c r="V86" s="8" t="s">
        <v>134</v>
      </c>
      <c r="W86" s="11" t="s">
        <v>164</v>
      </c>
    </row>
    <row r="87" spans="1:23" s="1" customFormat="1" ht="119.25" customHeight="1" x14ac:dyDescent="0.2">
      <c r="A87" s="11" t="s">
        <v>220</v>
      </c>
      <c r="B87" s="11" t="s">
        <v>232</v>
      </c>
      <c r="C87" s="11" t="s">
        <v>57</v>
      </c>
      <c r="D87" s="11" t="s">
        <v>242</v>
      </c>
      <c r="E87" s="12">
        <v>43808</v>
      </c>
      <c r="F87" s="12">
        <v>43514</v>
      </c>
      <c r="G87" s="12">
        <v>43845</v>
      </c>
      <c r="H87" s="13"/>
      <c r="I87" s="13">
        <v>1218650.26</v>
      </c>
      <c r="J87" s="13"/>
      <c r="K87" s="7" t="str">
        <f t="shared" si="1"/>
        <v xml:space="preserve"> </v>
      </c>
      <c r="L87" s="11">
        <v>99</v>
      </c>
      <c r="M87" s="11">
        <v>69</v>
      </c>
      <c r="N87" s="11"/>
      <c r="O87" s="14">
        <v>0.96</v>
      </c>
      <c r="P87" s="11" t="s">
        <v>41</v>
      </c>
      <c r="Q87" s="11" t="s">
        <v>15</v>
      </c>
      <c r="R87" s="11" t="s">
        <v>29</v>
      </c>
      <c r="S87" s="14">
        <v>0.96</v>
      </c>
      <c r="T87" s="11">
        <v>100</v>
      </c>
      <c r="U87" s="14">
        <v>0.4</v>
      </c>
      <c r="V87" s="8" t="s">
        <v>105</v>
      </c>
      <c r="W87" s="11" t="s">
        <v>225</v>
      </c>
    </row>
    <row r="88" spans="1:23" s="1" customFormat="1" ht="165" x14ac:dyDescent="0.2">
      <c r="A88" s="11">
        <v>42753347</v>
      </c>
      <c r="B88" s="11" t="s">
        <v>256</v>
      </c>
      <c r="C88" s="11" t="s">
        <v>87</v>
      </c>
      <c r="D88" s="11" t="s">
        <v>308</v>
      </c>
      <c r="E88" s="12">
        <v>43834</v>
      </c>
      <c r="F88" s="12">
        <v>44196</v>
      </c>
      <c r="G88" s="12"/>
      <c r="H88" s="13">
        <v>35457000</v>
      </c>
      <c r="I88" s="13">
        <v>42630708</v>
      </c>
      <c r="J88" s="13"/>
      <c r="K88" s="7" t="str">
        <f t="shared" si="1"/>
        <v xml:space="preserve"> </v>
      </c>
      <c r="L88" s="11">
        <v>98</v>
      </c>
      <c r="M88" s="11"/>
      <c r="N88" s="11">
        <v>345</v>
      </c>
      <c r="O88" s="14"/>
      <c r="P88" s="11"/>
      <c r="Q88" s="11"/>
      <c r="R88" s="11"/>
      <c r="S88" s="14"/>
      <c r="T88" s="11"/>
      <c r="U88" s="14"/>
      <c r="V88" s="8">
        <v>48787</v>
      </c>
      <c r="W88" s="11" t="s">
        <v>359</v>
      </c>
    </row>
    <row r="89" spans="1:23" s="1" customFormat="1" ht="96" customHeight="1" x14ac:dyDescent="0.2">
      <c r="A89" s="11" t="s">
        <v>243</v>
      </c>
      <c r="B89" s="11" t="s">
        <v>266</v>
      </c>
      <c r="C89" s="11" t="s">
        <v>254</v>
      </c>
      <c r="D89" s="11" t="s">
        <v>257</v>
      </c>
      <c r="E89" s="12">
        <v>43836</v>
      </c>
      <c r="F89" s="12">
        <v>44043</v>
      </c>
      <c r="G89" s="12">
        <v>44084</v>
      </c>
      <c r="H89" s="13"/>
      <c r="I89" s="13">
        <v>10980546.9</v>
      </c>
      <c r="J89" s="13"/>
      <c r="K89" s="7" t="str">
        <f t="shared" si="1"/>
        <v xml:space="preserve"> </v>
      </c>
      <c r="L89" s="11">
        <v>99</v>
      </c>
      <c r="M89" s="11">
        <v>69</v>
      </c>
      <c r="N89" s="11"/>
      <c r="O89" s="14">
        <v>8.65</v>
      </c>
      <c r="P89" s="11" t="s">
        <v>41</v>
      </c>
      <c r="Q89" s="11" t="s">
        <v>15</v>
      </c>
      <c r="R89" s="11" t="s">
        <v>29</v>
      </c>
      <c r="S89" s="14">
        <v>8.65</v>
      </c>
      <c r="T89" s="11"/>
      <c r="U89" s="14"/>
      <c r="V89" s="8" t="s">
        <v>21</v>
      </c>
      <c r="W89" s="11" t="s">
        <v>224</v>
      </c>
    </row>
    <row r="90" spans="1:23" s="1" customFormat="1" ht="96" customHeight="1" x14ac:dyDescent="0.2">
      <c r="A90" s="11">
        <v>42917328</v>
      </c>
      <c r="B90" s="11" t="s">
        <v>272</v>
      </c>
      <c r="C90" s="11" t="s">
        <v>87</v>
      </c>
      <c r="D90" s="11" t="s">
        <v>258</v>
      </c>
      <c r="E90" s="12">
        <v>43848</v>
      </c>
      <c r="F90" s="12">
        <v>43908</v>
      </c>
      <c r="G90" s="12"/>
      <c r="H90" s="13"/>
      <c r="I90" s="13">
        <v>2200000</v>
      </c>
      <c r="J90" s="13"/>
      <c r="K90" s="7" t="str">
        <f t="shared" si="1"/>
        <v xml:space="preserve"> </v>
      </c>
      <c r="L90" s="11">
        <v>0</v>
      </c>
      <c r="M90" s="11">
        <v>138</v>
      </c>
      <c r="N90" s="11"/>
      <c r="O90" s="14"/>
      <c r="P90" s="11"/>
      <c r="Q90" s="11"/>
      <c r="R90" s="11"/>
      <c r="S90" s="14"/>
      <c r="T90" s="11"/>
      <c r="U90" s="14"/>
      <c r="V90" s="8" t="s">
        <v>17</v>
      </c>
      <c r="W90" s="11" t="s">
        <v>33</v>
      </c>
    </row>
    <row r="91" spans="1:23" s="1" customFormat="1" ht="120" x14ac:dyDescent="0.2">
      <c r="A91" s="11">
        <v>42786105</v>
      </c>
      <c r="B91" s="11" t="s">
        <v>271</v>
      </c>
      <c r="C91" s="11" t="s">
        <v>87</v>
      </c>
      <c r="D91" s="11" t="s">
        <v>259</v>
      </c>
      <c r="E91" s="12">
        <v>43846</v>
      </c>
      <c r="F91" s="12">
        <v>44155</v>
      </c>
      <c r="G91" s="12"/>
      <c r="H91" s="13">
        <v>78593000</v>
      </c>
      <c r="I91" s="13"/>
      <c r="J91" s="13"/>
      <c r="K91" s="7" t="str">
        <f t="shared" si="1"/>
        <v xml:space="preserve"> </v>
      </c>
      <c r="L91" s="11">
        <v>98</v>
      </c>
      <c r="M91" s="11"/>
      <c r="N91" s="11">
        <v>345</v>
      </c>
      <c r="O91" s="14">
        <v>35.51</v>
      </c>
      <c r="P91" s="11" t="s">
        <v>252</v>
      </c>
      <c r="Q91" s="11" t="s">
        <v>250</v>
      </c>
      <c r="R91" s="11"/>
      <c r="S91" s="14"/>
      <c r="T91" s="11">
        <v>150</v>
      </c>
      <c r="U91" s="14">
        <v>35.51</v>
      </c>
      <c r="V91" s="8">
        <v>48787</v>
      </c>
      <c r="W91" s="11" t="s">
        <v>247</v>
      </c>
    </row>
    <row r="92" spans="1:23" s="1" customFormat="1" ht="132.75" customHeight="1" x14ac:dyDescent="0.2">
      <c r="A92" s="11">
        <v>42872920</v>
      </c>
      <c r="B92" s="11" t="s">
        <v>270</v>
      </c>
      <c r="C92" s="11" t="s">
        <v>87</v>
      </c>
      <c r="D92" s="11" t="s">
        <v>260</v>
      </c>
      <c r="E92" s="12">
        <v>43846</v>
      </c>
      <c r="F92" s="12">
        <v>44155</v>
      </c>
      <c r="G92" s="12"/>
      <c r="H92" s="13">
        <v>48424462</v>
      </c>
      <c r="I92" s="13">
        <v>47992021</v>
      </c>
      <c r="J92" s="13"/>
      <c r="K92" s="7" t="str">
        <f t="shared" si="1"/>
        <v xml:space="preserve"> </v>
      </c>
      <c r="L92" s="11">
        <v>99</v>
      </c>
      <c r="M92" s="11"/>
      <c r="N92" s="11">
        <v>345</v>
      </c>
      <c r="O92" s="14">
        <v>22.21</v>
      </c>
      <c r="P92" s="11" t="s">
        <v>252</v>
      </c>
      <c r="Q92" s="11" t="s">
        <v>250</v>
      </c>
      <c r="R92" s="11"/>
      <c r="S92" s="14"/>
      <c r="T92" s="11">
        <v>150</v>
      </c>
      <c r="U92" s="14">
        <v>22.21</v>
      </c>
      <c r="V92" s="8">
        <v>48785</v>
      </c>
      <c r="W92" s="11" t="s">
        <v>360</v>
      </c>
    </row>
    <row r="93" spans="1:23" s="1" customFormat="1" ht="96" customHeight="1" x14ac:dyDescent="0.2">
      <c r="A93" s="11">
        <v>42889865</v>
      </c>
      <c r="B93" s="11" t="s">
        <v>267</v>
      </c>
      <c r="C93" s="11" t="s">
        <v>28</v>
      </c>
      <c r="D93" s="11" t="s">
        <v>262</v>
      </c>
      <c r="E93" s="12">
        <v>43883</v>
      </c>
      <c r="F93" s="12">
        <v>43950</v>
      </c>
      <c r="G93" s="12"/>
      <c r="H93" s="13"/>
      <c r="I93" s="13">
        <v>835084</v>
      </c>
      <c r="J93" s="13"/>
      <c r="K93" s="7" t="str">
        <f t="shared" si="1"/>
        <v xml:space="preserve"> </v>
      </c>
      <c r="L93" s="11">
        <v>99</v>
      </c>
      <c r="M93" s="11">
        <v>69</v>
      </c>
      <c r="N93" s="11"/>
      <c r="O93" s="14"/>
      <c r="P93" s="11"/>
      <c r="Q93" s="11"/>
      <c r="R93" s="11"/>
      <c r="S93" s="14"/>
      <c r="T93" s="11"/>
      <c r="U93" s="14"/>
      <c r="V93" s="8" t="s">
        <v>17</v>
      </c>
      <c r="W93" s="11" t="s">
        <v>33</v>
      </c>
    </row>
    <row r="94" spans="1:23" s="1" customFormat="1" ht="96" customHeight="1" x14ac:dyDescent="0.2">
      <c r="A94" s="11">
        <v>42906795</v>
      </c>
      <c r="B94" s="11" t="s">
        <v>268</v>
      </c>
      <c r="C94" s="11" t="s">
        <v>63</v>
      </c>
      <c r="D94" s="11" t="s">
        <v>261</v>
      </c>
      <c r="E94" s="12">
        <v>43883</v>
      </c>
      <c r="F94" s="12">
        <v>43923</v>
      </c>
      <c r="G94" s="12">
        <v>43914</v>
      </c>
      <c r="H94" s="13"/>
      <c r="I94" s="13">
        <v>530640</v>
      </c>
      <c r="J94" s="13"/>
      <c r="K94" s="7" t="str">
        <f t="shared" si="1"/>
        <v xml:space="preserve"> </v>
      </c>
      <c r="L94" s="11">
        <v>99</v>
      </c>
      <c r="M94" s="11">
        <v>138</v>
      </c>
      <c r="N94" s="11"/>
      <c r="O94" s="14">
        <v>0.44</v>
      </c>
      <c r="P94" s="11" t="s">
        <v>41</v>
      </c>
      <c r="Q94" s="11" t="s">
        <v>251</v>
      </c>
      <c r="R94" s="11" t="s">
        <v>29</v>
      </c>
      <c r="S94" s="14"/>
      <c r="T94" s="11"/>
      <c r="U94" s="14"/>
      <c r="V94" s="8" t="s">
        <v>246</v>
      </c>
      <c r="W94" s="11" t="s">
        <v>248</v>
      </c>
    </row>
    <row r="95" spans="1:23" s="1" customFormat="1" ht="113.25" customHeight="1" x14ac:dyDescent="0.2">
      <c r="A95" s="11">
        <v>42763651</v>
      </c>
      <c r="B95" s="11" t="s">
        <v>405</v>
      </c>
      <c r="C95" s="11" t="s">
        <v>16</v>
      </c>
      <c r="D95" s="11" t="s">
        <v>309</v>
      </c>
      <c r="E95" s="12">
        <v>43883</v>
      </c>
      <c r="F95" s="12">
        <v>44301</v>
      </c>
      <c r="G95" s="12"/>
      <c r="H95" s="13"/>
      <c r="I95" s="13">
        <v>3530114</v>
      </c>
      <c r="J95" s="13"/>
      <c r="K95" s="7" t="str">
        <f t="shared" si="1"/>
        <v xml:space="preserve"> </v>
      </c>
      <c r="L95" s="11">
        <v>10</v>
      </c>
      <c r="M95" s="11">
        <v>138</v>
      </c>
      <c r="N95" s="11"/>
      <c r="O95" s="14"/>
      <c r="P95" s="11"/>
      <c r="Q95" s="11"/>
      <c r="R95" s="11"/>
      <c r="S95" s="14"/>
      <c r="T95" s="11"/>
      <c r="U95" s="14"/>
      <c r="V95" s="8" t="s">
        <v>17</v>
      </c>
      <c r="W95" s="11" t="s">
        <v>33</v>
      </c>
    </row>
    <row r="96" spans="1:23" s="1" customFormat="1" ht="96" customHeight="1" x14ac:dyDescent="0.2">
      <c r="A96" s="11">
        <v>42764060</v>
      </c>
      <c r="B96" s="11" t="s">
        <v>405</v>
      </c>
      <c r="C96" s="11" t="s">
        <v>16</v>
      </c>
      <c r="D96" s="11" t="s">
        <v>265</v>
      </c>
      <c r="E96" s="12">
        <v>43883</v>
      </c>
      <c r="F96" s="12">
        <v>43910</v>
      </c>
      <c r="G96" s="12">
        <v>43956</v>
      </c>
      <c r="H96" s="13"/>
      <c r="I96" s="13">
        <v>2707529</v>
      </c>
      <c r="J96" s="13"/>
      <c r="K96" s="7" t="str">
        <f t="shared" si="1"/>
        <v xml:space="preserve"> </v>
      </c>
      <c r="L96" s="11">
        <v>99</v>
      </c>
      <c r="M96" s="11">
        <v>138</v>
      </c>
      <c r="N96" s="11"/>
      <c r="O96" s="14"/>
      <c r="P96" s="11"/>
      <c r="Q96" s="11"/>
      <c r="R96" s="11"/>
      <c r="S96" s="14"/>
      <c r="T96" s="11"/>
      <c r="U96" s="14"/>
      <c r="V96" s="8" t="s">
        <v>17</v>
      </c>
      <c r="W96" s="11" t="s">
        <v>33</v>
      </c>
    </row>
    <row r="97" spans="1:23" s="1" customFormat="1" ht="96" customHeight="1" x14ac:dyDescent="0.2">
      <c r="A97" s="11" t="s">
        <v>244</v>
      </c>
      <c r="B97" s="11" t="s">
        <v>269</v>
      </c>
      <c r="C97" s="11" t="s">
        <v>184</v>
      </c>
      <c r="D97" s="11" t="s">
        <v>263</v>
      </c>
      <c r="E97" s="12">
        <v>43883</v>
      </c>
      <c r="F97" s="12">
        <v>43922</v>
      </c>
      <c r="G97" s="12"/>
      <c r="H97" s="13"/>
      <c r="I97" s="13">
        <v>1607563</v>
      </c>
      <c r="J97" s="13"/>
      <c r="K97" s="7" t="str">
        <f t="shared" si="1"/>
        <v xml:space="preserve"> </v>
      </c>
      <c r="L97" s="11">
        <v>99</v>
      </c>
      <c r="M97" s="11">
        <v>69</v>
      </c>
      <c r="N97" s="11"/>
      <c r="O97" s="14">
        <v>0.63</v>
      </c>
      <c r="P97" s="11" t="s">
        <v>226</v>
      </c>
      <c r="Q97" s="11"/>
      <c r="R97" s="11"/>
      <c r="S97" s="14"/>
      <c r="T97" s="11">
        <v>75</v>
      </c>
      <c r="U97" s="14">
        <v>0.63</v>
      </c>
      <c r="V97" s="8" t="s">
        <v>134</v>
      </c>
      <c r="W97" s="11" t="s">
        <v>249</v>
      </c>
    </row>
    <row r="98" spans="1:23" s="1" customFormat="1" ht="96" customHeight="1" x14ac:dyDescent="0.2">
      <c r="A98" s="11" t="s">
        <v>245</v>
      </c>
      <c r="B98" s="11" t="s">
        <v>269</v>
      </c>
      <c r="C98" s="11" t="s">
        <v>184</v>
      </c>
      <c r="D98" s="11" t="s">
        <v>310</v>
      </c>
      <c r="E98" s="12">
        <v>43883</v>
      </c>
      <c r="F98" s="12">
        <v>43922</v>
      </c>
      <c r="G98" s="12"/>
      <c r="H98" s="13"/>
      <c r="I98" s="13">
        <v>1607570</v>
      </c>
      <c r="J98" s="13"/>
      <c r="K98" s="7" t="str">
        <f t="shared" si="1"/>
        <v xml:space="preserve"> </v>
      </c>
      <c r="L98" s="11">
        <v>99</v>
      </c>
      <c r="M98" s="11">
        <v>69</v>
      </c>
      <c r="N98" s="11"/>
      <c r="O98" s="14">
        <v>0.64</v>
      </c>
      <c r="P98" s="11" t="s">
        <v>226</v>
      </c>
      <c r="Q98" s="11"/>
      <c r="R98" s="11"/>
      <c r="S98" s="14"/>
      <c r="T98" s="11">
        <v>75</v>
      </c>
      <c r="U98" s="14">
        <v>0.64</v>
      </c>
      <c r="V98" s="8" t="s">
        <v>134</v>
      </c>
      <c r="W98" s="11" t="s">
        <v>249</v>
      </c>
    </row>
    <row r="99" spans="1:23" s="1" customFormat="1" ht="96" customHeight="1" x14ac:dyDescent="0.2">
      <c r="A99" s="11">
        <v>42657763</v>
      </c>
      <c r="B99" s="11" t="s">
        <v>255</v>
      </c>
      <c r="C99" s="11" t="s">
        <v>344</v>
      </c>
      <c r="D99" s="11" t="s">
        <v>264</v>
      </c>
      <c r="E99" s="12">
        <v>43896</v>
      </c>
      <c r="F99" s="12">
        <v>43983</v>
      </c>
      <c r="G99" s="12"/>
      <c r="H99" s="13"/>
      <c r="I99" s="13">
        <v>2684944</v>
      </c>
      <c r="J99" s="13"/>
      <c r="K99" s="7" t="str">
        <f t="shared" si="1"/>
        <v xml:space="preserve"> </v>
      </c>
      <c r="L99" s="11">
        <v>99</v>
      </c>
      <c r="M99" s="11">
        <v>69</v>
      </c>
      <c r="N99" s="11"/>
      <c r="O99" s="14">
        <v>5.58</v>
      </c>
      <c r="P99" s="11" t="s">
        <v>41</v>
      </c>
      <c r="Q99" s="11" t="s">
        <v>15</v>
      </c>
      <c r="R99" s="11" t="s">
        <v>253</v>
      </c>
      <c r="S99" s="14">
        <v>2.79</v>
      </c>
      <c r="T99" s="11"/>
      <c r="U99" s="14"/>
      <c r="V99" s="8" t="s">
        <v>21</v>
      </c>
      <c r="W99" s="11" t="s">
        <v>224</v>
      </c>
    </row>
    <row r="100" spans="1:23" s="1" customFormat="1" ht="126.75" customHeight="1" x14ac:dyDescent="0.2">
      <c r="A100" s="11" t="s">
        <v>324</v>
      </c>
      <c r="B100" s="11" t="s">
        <v>327</v>
      </c>
      <c r="C100" s="11" t="s">
        <v>22</v>
      </c>
      <c r="D100" s="11" t="s">
        <v>334</v>
      </c>
      <c r="E100" s="12">
        <v>43908</v>
      </c>
      <c r="F100" s="12">
        <v>43966</v>
      </c>
      <c r="G100" s="12">
        <v>44183</v>
      </c>
      <c r="H100" s="13"/>
      <c r="I100" s="13">
        <v>239088.66666666669</v>
      </c>
      <c r="J100" s="13"/>
      <c r="K100" s="7" t="str">
        <f t="shared" si="1"/>
        <v xml:space="preserve"> </v>
      </c>
      <c r="L100" s="11">
        <v>99</v>
      </c>
      <c r="M100" s="11">
        <v>69</v>
      </c>
      <c r="N100" s="11"/>
      <c r="O100" s="14">
        <v>0.22</v>
      </c>
      <c r="P100" s="11" t="s">
        <v>41</v>
      </c>
      <c r="Q100" s="11" t="s">
        <v>15</v>
      </c>
      <c r="R100" s="11">
        <v>100</v>
      </c>
      <c r="S100" s="14">
        <v>0.22</v>
      </c>
      <c r="T100" s="11"/>
      <c r="U100" s="14"/>
      <c r="V100" s="8" t="s">
        <v>339</v>
      </c>
      <c r="W100" s="11" t="s">
        <v>341</v>
      </c>
    </row>
    <row r="101" spans="1:23" s="1" customFormat="1" ht="96" customHeight="1" x14ac:dyDescent="0.2">
      <c r="A101" s="11" t="s">
        <v>325</v>
      </c>
      <c r="B101" s="11" t="s">
        <v>328</v>
      </c>
      <c r="C101" s="11" t="s">
        <v>22</v>
      </c>
      <c r="D101" s="11" t="s">
        <v>335</v>
      </c>
      <c r="E101" s="12">
        <v>43908</v>
      </c>
      <c r="F101" s="12">
        <v>43966</v>
      </c>
      <c r="G101" s="12">
        <v>44299</v>
      </c>
      <c r="H101" s="13"/>
      <c r="I101" s="13">
        <v>456442.00000000006</v>
      </c>
      <c r="J101" s="13"/>
      <c r="K101" s="7" t="str">
        <f t="shared" si="1"/>
        <v xml:space="preserve"> </v>
      </c>
      <c r="L101" s="11">
        <v>99</v>
      </c>
      <c r="M101" s="11">
        <v>69</v>
      </c>
      <c r="N101" s="11"/>
      <c r="O101" s="14">
        <v>0.45</v>
      </c>
      <c r="P101" s="11" t="s">
        <v>41</v>
      </c>
      <c r="Q101" s="11" t="s">
        <v>15</v>
      </c>
      <c r="R101" s="11">
        <v>100</v>
      </c>
      <c r="S101" s="14">
        <v>0.45</v>
      </c>
      <c r="T101" s="11"/>
      <c r="U101" s="14"/>
      <c r="V101" s="8" t="s">
        <v>321</v>
      </c>
      <c r="W101" s="11" t="s">
        <v>248</v>
      </c>
    </row>
    <row r="102" spans="1:23" s="1" customFormat="1" ht="96" customHeight="1" x14ac:dyDescent="0.2">
      <c r="A102" s="11" t="s">
        <v>326</v>
      </c>
      <c r="B102" s="11" t="s">
        <v>329</v>
      </c>
      <c r="C102" s="11" t="s">
        <v>333</v>
      </c>
      <c r="D102" s="11" t="s">
        <v>336</v>
      </c>
      <c r="E102" s="12">
        <v>44089</v>
      </c>
      <c r="F102" s="12">
        <v>44136</v>
      </c>
      <c r="G102" s="12"/>
      <c r="H102" s="13"/>
      <c r="I102" s="13">
        <v>1358458.3333333333</v>
      </c>
      <c r="J102" s="13"/>
      <c r="K102" s="7" t="str">
        <f t="shared" si="1"/>
        <v xml:space="preserve"> </v>
      </c>
      <c r="L102" s="11">
        <v>30</v>
      </c>
      <c r="M102" s="11">
        <v>69</v>
      </c>
      <c r="N102" s="11"/>
      <c r="O102" s="14">
        <v>1.22</v>
      </c>
      <c r="P102" s="11" t="s">
        <v>41</v>
      </c>
      <c r="Q102" s="11" t="s">
        <v>15</v>
      </c>
      <c r="R102" s="11">
        <v>100</v>
      </c>
      <c r="S102" s="14">
        <v>1.22</v>
      </c>
      <c r="T102" s="11"/>
      <c r="U102" s="14"/>
      <c r="V102" s="8" t="s">
        <v>321</v>
      </c>
      <c r="W102" s="11" t="s">
        <v>248</v>
      </c>
    </row>
    <row r="103" spans="1:23" s="1" customFormat="1" ht="96" customHeight="1" x14ac:dyDescent="0.2">
      <c r="A103" s="11">
        <v>42839809</v>
      </c>
      <c r="B103" s="11" t="s">
        <v>330</v>
      </c>
      <c r="C103" s="11" t="s">
        <v>22</v>
      </c>
      <c r="D103" s="11" t="s">
        <v>337</v>
      </c>
      <c r="E103" s="12">
        <v>43908</v>
      </c>
      <c r="F103" s="12">
        <v>43966</v>
      </c>
      <c r="G103" s="12">
        <v>44147</v>
      </c>
      <c r="H103" s="13"/>
      <c r="I103" s="13">
        <v>491418.26</v>
      </c>
      <c r="J103" s="13"/>
      <c r="K103" s="7" t="str">
        <f t="shared" si="1"/>
        <v xml:space="preserve"> </v>
      </c>
      <c r="L103" s="11">
        <v>99</v>
      </c>
      <c r="M103" s="11">
        <v>69</v>
      </c>
      <c r="N103" s="11"/>
      <c r="O103" s="14">
        <v>0.22</v>
      </c>
      <c r="P103" s="11" t="s">
        <v>41</v>
      </c>
      <c r="Q103" s="11" t="s">
        <v>15</v>
      </c>
      <c r="R103" s="11">
        <v>100</v>
      </c>
      <c r="S103" s="14">
        <v>0.22</v>
      </c>
      <c r="T103" s="11"/>
      <c r="U103" s="14"/>
      <c r="V103" s="8" t="s">
        <v>320</v>
      </c>
      <c r="W103" s="11" t="s">
        <v>33</v>
      </c>
    </row>
    <row r="104" spans="1:23" s="1" customFormat="1" ht="96" customHeight="1" x14ac:dyDescent="0.2">
      <c r="A104" s="11">
        <v>42935497</v>
      </c>
      <c r="B104" s="11" t="s">
        <v>331</v>
      </c>
      <c r="C104" s="11" t="s">
        <v>22</v>
      </c>
      <c r="D104" s="11" t="s">
        <v>636</v>
      </c>
      <c r="E104" s="12">
        <v>43908</v>
      </c>
      <c r="F104" s="12">
        <v>43966</v>
      </c>
      <c r="G104" s="12">
        <v>44298</v>
      </c>
      <c r="H104" s="13"/>
      <c r="I104" s="13">
        <v>784400</v>
      </c>
      <c r="J104" s="13"/>
      <c r="K104" s="7" t="str">
        <f t="shared" si="1"/>
        <v xml:space="preserve"> </v>
      </c>
      <c r="L104" s="11">
        <v>99</v>
      </c>
      <c r="M104" s="11">
        <v>69</v>
      </c>
      <c r="N104" s="11"/>
      <c r="O104" s="14"/>
      <c r="P104" s="11" t="s">
        <v>41</v>
      </c>
      <c r="Q104" s="11" t="s">
        <v>15</v>
      </c>
      <c r="R104" s="11">
        <v>100</v>
      </c>
      <c r="S104" s="14"/>
      <c r="T104" s="11"/>
      <c r="U104" s="14"/>
      <c r="V104" s="8" t="s">
        <v>340</v>
      </c>
      <c r="W104" s="11" t="s">
        <v>342</v>
      </c>
    </row>
    <row r="105" spans="1:23" s="1" customFormat="1" ht="96" customHeight="1" x14ac:dyDescent="0.2">
      <c r="A105" s="11">
        <v>42998495</v>
      </c>
      <c r="B105" s="11" t="s">
        <v>332</v>
      </c>
      <c r="C105" s="11" t="s">
        <v>22</v>
      </c>
      <c r="D105" s="11" t="s">
        <v>338</v>
      </c>
      <c r="E105" s="12">
        <v>43908</v>
      </c>
      <c r="F105" s="12">
        <v>43966</v>
      </c>
      <c r="G105" s="12">
        <v>44299</v>
      </c>
      <c r="H105" s="13"/>
      <c r="I105" s="13">
        <v>194568</v>
      </c>
      <c r="J105" s="13"/>
      <c r="K105" s="7" t="str">
        <f t="shared" si="1"/>
        <v xml:space="preserve"> </v>
      </c>
      <c r="L105" s="11">
        <v>99</v>
      </c>
      <c r="M105" s="11">
        <v>69</v>
      </c>
      <c r="N105" s="11"/>
      <c r="O105" s="14">
        <v>0.08</v>
      </c>
      <c r="P105" s="11" t="s">
        <v>41</v>
      </c>
      <c r="Q105" s="11" t="s">
        <v>15</v>
      </c>
      <c r="R105" s="11">
        <v>100</v>
      </c>
      <c r="S105" s="14">
        <v>0.08</v>
      </c>
      <c r="T105" s="11"/>
      <c r="U105" s="14"/>
      <c r="V105" s="8" t="s">
        <v>320</v>
      </c>
      <c r="W105" s="11" t="s">
        <v>343</v>
      </c>
    </row>
    <row r="106" spans="1:23" s="1" customFormat="1" ht="96" customHeight="1" x14ac:dyDescent="0.2">
      <c r="A106" s="11">
        <v>42611547</v>
      </c>
      <c r="B106" s="11" t="s">
        <v>312</v>
      </c>
      <c r="C106" s="11" t="s">
        <v>66</v>
      </c>
      <c r="D106" s="11" t="s">
        <v>316</v>
      </c>
      <c r="E106" s="12">
        <v>43952</v>
      </c>
      <c r="F106" s="12">
        <v>44043</v>
      </c>
      <c r="G106" s="12"/>
      <c r="H106" s="13"/>
      <c r="I106" s="13">
        <v>1681267</v>
      </c>
      <c r="J106" s="13"/>
      <c r="K106" s="7" t="str">
        <f t="shared" si="1"/>
        <v xml:space="preserve"> </v>
      </c>
      <c r="L106" s="11">
        <v>0</v>
      </c>
      <c r="M106" s="11">
        <v>69</v>
      </c>
      <c r="N106" s="11"/>
      <c r="O106" s="14">
        <v>0.3</v>
      </c>
      <c r="P106" s="11" t="s">
        <v>41</v>
      </c>
      <c r="Q106" s="11" t="s">
        <v>15</v>
      </c>
      <c r="R106" s="11">
        <v>100</v>
      </c>
      <c r="S106" s="14">
        <v>0.3</v>
      </c>
      <c r="T106" s="11"/>
      <c r="U106" s="14"/>
      <c r="V106" s="8" t="s">
        <v>320</v>
      </c>
      <c r="W106" s="11" t="s">
        <v>322</v>
      </c>
    </row>
    <row r="107" spans="1:23" s="1" customFormat="1" ht="96" customHeight="1" x14ac:dyDescent="0.2">
      <c r="A107" s="11">
        <v>42764083</v>
      </c>
      <c r="B107" s="11" t="s">
        <v>313</v>
      </c>
      <c r="C107" s="11" t="s">
        <v>66</v>
      </c>
      <c r="D107" s="11" t="s">
        <v>317</v>
      </c>
      <c r="E107" s="12">
        <v>43952</v>
      </c>
      <c r="F107" s="12">
        <v>44043</v>
      </c>
      <c r="G107" s="12"/>
      <c r="H107" s="13"/>
      <c r="I107" s="13">
        <v>480254.4</v>
      </c>
      <c r="J107" s="13"/>
      <c r="K107" s="7" t="str">
        <f t="shared" si="1"/>
        <v xml:space="preserve"> </v>
      </c>
      <c r="L107" s="11">
        <v>0</v>
      </c>
      <c r="M107" s="11">
        <v>69</v>
      </c>
      <c r="N107" s="11"/>
      <c r="O107" s="14">
        <v>0.1</v>
      </c>
      <c r="P107" s="11" t="s">
        <v>41</v>
      </c>
      <c r="Q107" s="11" t="s">
        <v>15</v>
      </c>
      <c r="R107" s="11">
        <v>100</v>
      </c>
      <c r="S107" s="14">
        <v>0.1</v>
      </c>
      <c r="T107" s="11"/>
      <c r="U107" s="14"/>
      <c r="V107" s="8" t="s">
        <v>320</v>
      </c>
      <c r="W107" s="11" t="s">
        <v>322</v>
      </c>
    </row>
    <row r="108" spans="1:23" s="1" customFormat="1" ht="135" x14ac:dyDescent="0.2">
      <c r="A108" s="11">
        <v>42765553</v>
      </c>
      <c r="B108" s="11" t="s">
        <v>314</v>
      </c>
      <c r="C108" s="11" t="s">
        <v>66</v>
      </c>
      <c r="D108" s="11" t="s">
        <v>635</v>
      </c>
      <c r="E108" s="12">
        <v>43952</v>
      </c>
      <c r="F108" s="12">
        <v>44043</v>
      </c>
      <c r="G108" s="12"/>
      <c r="H108" s="13"/>
      <c r="I108" s="13">
        <v>1523912</v>
      </c>
      <c r="J108" s="13"/>
      <c r="K108" s="7" t="str">
        <f t="shared" si="1"/>
        <v xml:space="preserve"> </v>
      </c>
      <c r="L108" s="11">
        <v>0</v>
      </c>
      <c r="M108" s="11">
        <v>69</v>
      </c>
      <c r="N108" s="11"/>
      <c r="O108" s="14">
        <v>0.5</v>
      </c>
      <c r="P108" s="11" t="s">
        <v>41</v>
      </c>
      <c r="Q108" s="11" t="s">
        <v>15</v>
      </c>
      <c r="R108" s="11">
        <v>100</v>
      </c>
      <c r="S108" s="14">
        <v>0.5</v>
      </c>
      <c r="T108" s="11"/>
      <c r="U108" s="14"/>
      <c r="V108" s="8" t="s">
        <v>320</v>
      </c>
      <c r="W108" s="11" t="s">
        <v>322</v>
      </c>
    </row>
    <row r="109" spans="1:23" s="1" customFormat="1" ht="96" customHeight="1" x14ac:dyDescent="0.2">
      <c r="A109" s="11" t="s">
        <v>311</v>
      </c>
      <c r="B109" s="11" t="s">
        <v>315</v>
      </c>
      <c r="C109" s="11" t="s">
        <v>69</v>
      </c>
      <c r="D109" s="11" t="s">
        <v>634</v>
      </c>
      <c r="E109" s="12">
        <v>43948</v>
      </c>
      <c r="F109" s="12">
        <v>44089</v>
      </c>
      <c r="G109" s="12">
        <v>44084</v>
      </c>
      <c r="H109" s="13"/>
      <c r="I109" s="13">
        <v>8797131.7899999991</v>
      </c>
      <c r="J109" s="13"/>
      <c r="K109" s="7" t="str">
        <f t="shared" si="1"/>
        <v xml:space="preserve"> </v>
      </c>
      <c r="L109" s="11">
        <v>99</v>
      </c>
      <c r="M109" s="11">
        <v>69</v>
      </c>
      <c r="N109" s="11"/>
      <c r="O109" s="14">
        <v>6.93</v>
      </c>
      <c r="P109" s="11" t="s">
        <v>41</v>
      </c>
      <c r="Q109" s="11" t="s">
        <v>15</v>
      </c>
      <c r="R109" s="11" t="s">
        <v>29</v>
      </c>
      <c r="S109" s="14">
        <v>6.93</v>
      </c>
      <c r="T109" s="11"/>
      <c r="U109" s="14"/>
      <c r="V109" s="8" t="s">
        <v>321</v>
      </c>
      <c r="W109" s="11" t="s">
        <v>323</v>
      </c>
    </row>
    <row r="110" spans="1:23" s="1" customFormat="1" ht="125.25" customHeight="1" x14ac:dyDescent="0.2">
      <c r="A110" s="11" t="s">
        <v>356</v>
      </c>
      <c r="B110" s="11" t="s">
        <v>354</v>
      </c>
      <c r="C110" s="11" t="s">
        <v>87</v>
      </c>
      <c r="D110" s="11" t="s">
        <v>355</v>
      </c>
      <c r="E110" s="12">
        <v>43955</v>
      </c>
      <c r="F110" s="12">
        <v>44196</v>
      </c>
      <c r="G110" s="12"/>
      <c r="H110" s="13">
        <v>3000000</v>
      </c>
      <c r="I110" s="13">
        <v>3452738</v>
      </c>
      <c r="J110" s="13"/>
      <c r="K110" s="7" t="str">
        <f t="shared" si="1"/>
        <v xml:space="preserve"> </v>
      </c>
      <c r="L110" s="11">
        <v>98</v>
      </c>
      <c r="M110" s="11"/>
      <c r="N110" s="11">
        <v>345</v>
      </c>
      <c r="O110" s="14"/>
      <c r="P110" s="11"/>
      <c r="Q110" s="11"/>
      <c r="R110" s="11"/>
      <c r="S110" s="14"/>
      <c r="T110" s="11"/>
      <c r="U110" s="14"/>
      <c r="V110" s="8">
        <v>48787</v>
      </c>
      <c r="W110" s="11" t="s">
        <v>247</v>
      </c>
    </row>
    <row r="111" spans="1:23" s="1" customFormat="1" ht="96" customHeight="1" x14ac:dyDescent="0.2">
      <c r="A111" s="11" t="s">
        <v>352</v>
      </c>
      <c r="B111" s="11" t="s">
        <v>357</v>
      </c>
      <c r="C111" s="11" t="s">
        <v>87</v>
      </c>
      <c r="D111" s="11" t="s">
        <v>353</v>
      </c>
      <c r="E111" s="12">
        <v>43955</v>
      </c>
      <c r="F111" s="12">
        <v>44183</v>
      </c>
      <c r="G111" s="12"/>
      <c r="H111" s="13"/>
      <c r="I111" s="13">
        <v>13035466</v>
      </c>
      <c r="J111" s="13"/>
      <c r="K111" s="7" t="str">
        <f t="shared" si="1"/>
        <v xml:space="preserve"> </v>
      </c>
      <c r="L111" s="11">
        <v>95</v>
      </c>
      <c r="M111" s="11">
        <v>69</v>
      </c>
      <c r="N111" s="11">
        <v>138</v>
      </c>
      <c r="O111" s="14">
        <v>16.12</v>
      </c>
      <c r="P111" s="11" t="s">
        <v>41</v>
      </c>
      <c r="Q111" s="11" t="s">
        <v>15</v>
      </c>
      <c r="R111" s="11" t="s">
        <v>29</v>
      </c>
      <c r="S111" s="14">
        <v>16.12</v>
      </c>
      <c r="T111" s="11"/>
      <c r="U111" s="14"/>
      <c r="V111" s="8" t="s">
        <v>321</v>
      </c>
      <c r="W111" s="11" t="s">
        <v>350</v>
      </c>
    </row>
    <row r="112" spans="1:23" s="1" customFormat="1" ht="96" customHeight="1" x14ac:dyDescent="0.2">
      <c r="A112" s="11" t="s">
        <v>361</v>
      </c>
      <c r="B112" s="11" t="s">
        <v>362</v>
      </c>
      <c r="C112" s="11" t="s">
        <v>87</v>
      </c>
      <c r="D112" s="11" t="s">
        <v>363</v>
      </c>
      <c r="E112" s="12">
        <v>43986</v>
      </c>
      <c r="F112" s="12">
        <v>44150</v>
      </c>
      <c r="G112" s="12"/>
      <c r="H112" s="13"/>
      <c r="I112" s="13">
        <v>6560000</v>
      </c>
      <c r="J112" s="13"/>
      <c r="K112" s="7" t="str">
        <f t="shared" si="1"/>
        <v xml:space="preserve"> </v>
      </c>
      <c r="L112" s="11">
        <v>0</v>
      </c>
      <c r="M112" s="11">
        <v>138</v>
      </c>
      <c r="N112" s="11"/>
      <c r="O112" s="14"/>
      <c r="P112" s="11"/>
      <c r="Q112" s="11"/>
      <c r="R112" s="11"/>
      <c r="S112" s="14"/>
      <c r="T112" s="11"/>
      <c r="U112" s="14"/>
      <c r="V112" s="8" t="s">
        <v>340</v>
      </c>
      <c r="W112" s="11" t="s">
        <v>292</v>
      </c>
    </row>
    <row r="113" spans="1:23" s="1" customFormat="1" ht="114.75" customHeight="1" x14ac:dyDescent="0.2">
      <c r="A113" s="11" t="s">
        <v>364</v>
      </c>
      <c r="B113" s="11" t="s">
        <v>365</v>
      </c>
      <c r="C113" s="11" t="s">
        <v>25</v>
      </c>
      <c r="D113" s="11" t="s">
        <v>366</v>
      </c>
      <c r="E113" s="12">
        <v>44027</v>
      </c>
      <c r="F113" s="12">
        <v>44137</v>
      </c>
      <c r="G113" s="12">
        <v>44169</v>
      </c>
      <c r="H113" s="13"/>
      <c r="I113" s="13">
        <v>1924593</v>
      </c>
      <c r="J113" s="13"/>
      <c r="K113" s="7" t="str">
        <f t="shared" si="1"/>
        <v xml:space="preserve"> </v>
      </c>
      <c r="L113" s="11">
        <v>99</v>
      </c>
      <c r="M113" s="11"/>
      <c r="N113" s="11">
        <v>138</v>
      </c>
      <c r="O113" s="14"/>
      <c r="P113" s="11"/>
      <c r="Q113" s="11"/>
      <c r="R113" s="11"/>
      <c r="S113" s="14"/>
      <c r="T113" s="11"/>
      <c r="U113" s="14"/>
      <c r="V113" s="8" t="s">
        <v>367</v>
      </c>
      <c r="W113" s="11" t="s">
        <v>322</v>
      </c>
    </row>
    <row r="114" spans="1:23" s="1" customFormat="1" ht="96" customHeight="1" x14ac:dyDescent="0.2">
      <c r="A114" s="11" t="s">
        <v>368</v>
      </c>
      <c r="B114" s="11" t="s">
        <v>369</v>
      </c>
      <c r="C114" s="11" t="s">
        <v>87</v>
      </c>
      <c r="D114" s="11" t="s">
        <v>373</v>
      </c>
      <c r="E114" s="12">
        <v>44020</v>
      </c>
      <c r="F114" s="12">
        <v>44285</v>
      </c>
      <c r="G114" s="27"/>
      <c r="H114" s="13"/>
      <c r="I114" s="13">
        <v>6570640</v>
      </c>
      <c r="J114" s="13"/>
      <c r="K114" s="7" t="str">
        <f t="shared" si="1"/>
        <v xml:space="preserve"> </v>
      </c>
      <c r="L114" s="11">
        <v>90</v>
      </c>
      <c r="M114" s="11">
        <v>138</v>
      </c>
      <c r="N114" s="11"/>
      <c r="O114" s="14"/>
      <c r="P114" s="11"/>
      <c r="Q114" s="11"/>
      <c r="R114" s="11"/>
      <c r="S114" s="14"/>
      <c r="T114" s="11"/>
      <c r="U114" s="14"/>
      <c r="V114" s="8" t="s">
        <v>340</v>
      </c>
      <c r="W114" s="11" t="s">
        <v>292</v>
      </c>
    </row>
    <row r="115" spans="1:23" s="1" customFormat="1" ht="96" customHeight="1" x14ac:dyDescent="0.2">
      <c r="A115" s="11" t="s">
        <v>371</v>
      </c>
      <c r="B115" s="11" t="s">
        <v>372</v>
      </c>
      <c r="C115" s="11" t="s">
        <v>87</v>
      </c>
      <c r="D115" s="11" t="s">
        <v>370</v>
      </c>
      <c r="E115" s="12">
        <v>44016</v>
      </c>
      <c r="F115" s="12">
        <v>44285</v>
      </c>
      <c r="G115" s="27"/>
      <c r="H115" s="13"/>
      <c r="I115" s="13">
        <v>4068582</v>
      </c>
      <c r="J115" s="13"/>
      <c r="K115" s="7" t="str">
        <f t="shared" si="1"/>
        <v xml:space="preserve"> </v>
      </c>
      <c r="L115" s="11">
        <v>98</v>
      </c>
      <c r="M115" s="11">
        <v>138</v>
      </c>
      <c r="N115" s="11"/>
      <c r="O115" s="14"/>
      <c r="P115" s="11"/>
      <c r="Q115" s="11"/>
      <c r="R115" s="11"/>
      <c r="S115" s="14"/>
      <c r="T115" s="11"/>
      <c r="U115" s="14"/>
      <c r="V115" s="8" t="s">
        <v>340</v>
      </c>
      <c r="W115" s="11" t="s">
        <v>292</v>
      </c>
    </row>
    <row r="116" spans="1:23" s="1" customFormat="1" ht="96" customHeight="1" x14ac:dyDescent="0.2">
      <c r="A116" s="11" t="s">
        <v>374</v>
      </c>
      <c r="B116" s="11" t="s">
        <v>375</v>
      </c>
      <c r="C116" s="11" t="s">
        <v>380</v>
      </c>
      <c r="D116" s="11" t="s">
        <v>376</v>
      </c>
      <c r="E116" s="12">
        <v>44090</v>
      </c>
      <c r="F116" s="12">
        <v>44330</v>
      </c>
      <c r="G116" s="12">
        <v>44330</v>
      </c>
      <c r="H116" s="13"/>
      <c r="I116" s="13">
        <v>3702361</v>
      </c>
      <c r="J116" s="13"/>
      <c r="K116" s="7" t="str">
        <f t="shared" si="1"/>
        <v xml:space="preserve"> </v>
      </c>
      <c r="L116" s="11">
        <v>99</v>
      </c>
      <c r="M116" s="11">
        <v>138</v>
      </c>
      <c r="N116" s="11"/>
      <c r="O116" s="14"/>
      <c r="P116" s="11"/>
      <c r="Q116" s="11"/>
      <c r="R116" s="11"/>
      <c r="S116" s="14"/>
      <c r="T116" s="11"/>
      <c r="U116" s="14"/>
      <c r="V116" s="8" t="s">
        <v>367</v>
      </c>
      <c r="W116" s="11" t="s">
        <v>292</v>
      </c>
    </row>
    <row r="117" spans="1:23" s="1" customFormat="1" ht="96" customHeight="1" x14ac:dyDescent="0.2">
      <c r="A117" s="11" t="s">
        <v>377</v>
      </c>
      <c r="B117" s="11" t="s">
        <v>379</v>
      </c>
      <c r="C117" s="11" t="s">
        <v>87</v>
      </c>
      <c r="D117" s="11" t="s">
        <v>381</v>
      </c>
      <c r="E117" s="12">
        <v>44108</v>
      </c>
      <c r="F117" s="12">
        <v>44182</v>
      </c>
      <c r="G117" s="27"/>
      <c r="H117" s="13"/>
      <c r="I117" s="13">
        <v>1187395</v>
      </c>
      <c r="J117" s="13"/>
      <c r="K117" s="7" t="str">
        <f t="shared" si="1"/>
        <v xml:space="preserve"> </v>
      </c>
      <c r="L117" s="11">
        <v>90</v>
      </c>
      <c r="M117" s="11">
        <v>138</v>
      </c>
      <c r="N117" s="11"/>
      <c r="O117" s="14"/>
      <c r="P117" s="11"/>
      <c r="Q117" s="11"/>
      <c r="R117" s="11"/>
      <c r="S117" s="14"/>
      <c r="T117" s="11"/>
      <c r="U117" s="14"/>
      <c r="V117" s="8" t="s">
        <v>367</v>
      </c>
      <c r="W117" s="11" t="s">
        <v>292</v>
      </c>
    </row>
    <row r="118" spans="1:23" s="1" customFormat="1" ht="96" customHeight="1" x14ac:dyDescent="0.2">
      <c r="A118" s="11" t="s">
        <v>393</v>
      </c>
      <c r="B118" s="11" t="s">
        <v>382</v>
      </c>
      <c r="C118" s="11" t="s">
        <v>87</v>
      </c>
      <c r="D118" s="11" t="s">
        <v>378</v>
      </c>
      <c r="E118" s="12">
        <v>44108</v>
      </c>
      <c r="F118" s="12">
        <v>44547</v>
      </c>
      <c r="G118" s="12"/>
      <c r="H118" s="13"/>
      <c r="I118" s="13">
        <v>2946140</v>
      </c>
      <c r="J118" s="13"/>
      <c r="K118" s="7" t="str">
        <f t="shared" ref="K118:K179" si="2">IF(J118&gt;0,(J118/I118)-1," ")</f>
        <v xml:space="preserve"> </v>
      </c>
      <c r="L118" s="11">
        <v>95</v>
      </c>
      <c r="M118" s="11">
        <v>138</v>
      </c>
      <c r="N118" s="11"/>
      <c r="O118" s="14"/>
      <c r="P118" s="11"/>
      <c r="Q118" s="11"/>
      <c r="R118" s="11"/>
      <c r="S118" s="14"/>
      <c r="T118" s="11"/>
      <c r="U118" s="14"/>
      <c r="V118" s="8" t="s">
        <v>367</v>
      </c>
      <c r="W118" s="11" t="s">
        <v>292</v>
      </c>
    </row>
    <row r="119" spans="1:23" s="1" customFormat="1" ht="135" x14ac:dyDescent="0.2">
      <c r="A119" s="11" t="s">
        <v>383</v>
      </c>
      <c r="B119" s="11" t="s">
        <v>384</v>
      </c>
      <c r="C119" s="11" t="s">
        <v>385</v>
      </c>
      <c r="D119" s="11" t="s">
        <v>387</v>
      </c>
      <c r="E119" s="12">
        <v>44149</v>
      </c>
      <c r="F119" s="12">
        <v>44540</v>
      </c>
      <c r="G119" s="12">
        <v>44532</v>
      </c>
      <c r="H119" s="13"/>
      <c r="I119" s="13">
        <v>6841057</v>
      </c>
      <c r="J119" s="13"/>
      <c r="K119" s="7" t="str">
        <f t="shared" si="2"/>
        <v xml:space="preserve"> </v>
      </c>
      <c r="L119" s="11">
        <v>99</v>
      </c>
      <c r="M119" s="11" t="s">
        <v>27</v>
      </c>
      <c r="N119" s="11"/>
      <c r="O119" s="14"/>
      <c r="P119" s="11"/>
      <c r="Q119" s="11"/>
      <c r="R119" s="11"/>
      <c r="S119" s="14"/>
      <c r="T119" s="11"/>
      <c r="U119" s="14"/>
      <c r="V119" s="8" t="s">
        <v>367</v>
      </c>
      <c r="W119" s="11" t="s">
        <v>386</v>
      </c>
    </row>
    <row r="120" spans="1:23" s="1" customFormat="1" ht="96" customHeight="1" x14ac:dyDescent="0.2">
      <c r="A120" s="11" t="s">
        <v>388</v>
      </c>
      <c r="B120" s="11" t="s">
        <v>402</v>
      </c>
      <c r="C120" s="11" t="s">
        <v>380</v>
      </c>
      <c r="D120" s="11" t="s">
        <v>389</v>
      </c>
      <c r="E120" s="12">
        <v>44176</v>
      </c>
      <c r="F120" s="12">
        <v>44470</v>
      </c>
      <c r="G120" s="12"/>
      <c r="H120" s="13"/>
      <c r="I120" s="13">
        <v>2932796</v>
      </c>
      <c r="J120" s="13"/>
      <c r="K120" s="7" t="str">
        <f t="shared" si="2"/>
        <v xml:space="preserve"> </v>
      </c>
      <c r="L120" s="11">
        <v>0</v>
      </c>
      <c r="M120" s="11">
        <v>69</v>
      </c>
      <c r="N120" s="11"/>
      <c r="O120" s="14"/>
      <c r="P120" s="11"/>
      <c r="Q120" s="11"/>
      <c r="R120" s="11"/>
      <c r="S120" s="14"/>
      <c r="T120" s="11"/>
      <c r="U120" s="14"/>
      <c r="V120" s="8" t="s">
        <v>17</v>
      </c>
      <c r="W120" s="11" t="s">
        <v>404</v>
      </c>
    </row>
    <row r="121" spans="1:23" s="1" customFormat="1" ht="96" customHeight="1" x14ac:dyDescent="0.2">
      <c r="A121" s="11" t="s">
        <v>390</v>
      </c>
      <c r="B121" s="11" t="s">
        <v>391</v>
      </c>
      <c r="C121" s="11" t="s">
        <v>148</v>
      </c>
      <c r="D121" s="11" t="s">
        <v>392</v>
      </c>
      <c r="E121" s="12">
        <v>43845</v>
      </c>
      <c r="F121" s="12">
        <v>44331</v>
      </c>
      <c r="G121" s="12"/>
      <c r="H121" s="13"/>
      <c r="I121" s="13">
        <v>1222128</v>
      </c>
      <c r="J121" s="13"/>
      <c r="K121" s="7" t="str">
        <f t="shared" si="2"/>
        <v xml:space="preserve"> </v>
      </c>
      <c r="L121" s="11">
        <v>0</v>
      </c>
      <c r="M121" s="11">
        <v>69</v>
      </c>
      <c r="N121" s="11"/>
      <c r="O121" s="14"/>
      <c r="P121" s="11"/>
      <c r="Q121" s="11"/>
      <c r="R121" s="11"/>
      <c r="S121" s="14"/>
      <c r="T121" s="11"/>
      <c r="U121" s="14"/>
      <c r="V121" s="8" t="s">
        <v>17</v>
      </c>
      <c r="W121" s="11" t="s">
        <v>292</v>
      </c>
    </row>
    <row r="122" spans="1:23" s="1" customFormat="1" ht="96" customHeight="1" x14ac:dyDescent="0.2">
      <c r="A122" s="11" t="s">
        <v>396</v>
      </c>
      <c r="B122" s="11" t="s">
        <v>395</v>
      </c>
      <c r="C122" s="11" t="s">
        <v>397</v>
      </c>
      <c r="D122" s="11" t="s">
        <v>394</v>
      </c>
      <c r="E122" s="12">
        <v>44169</v>
      </c>
      <c r="F122" s="12">
        <v>44195</v>
      </c>
      <c r="G122" s="12"/>
      <c r="H122" s="13"/>
      <c r="I122" s="13">
        <v>1223810</v>
      </c>
      <c r="J122" s="13"/>
      <c r="K122" s="7" t="str">
        <f t="shared" si="2"/>
        <v xml:space="preserve"> </v>
      </c>
      <c r="L122" s="11">
        <v>0</v>
      </c>
      <c r="M122" s="11">
        <v>69</v>
      </c>
      <c r="N122" s="11"/>
      <c r="O122" s="14"/>
      <c r="P122" s="11"/>
      <c r="Q122" s="11"/>
      <c r="R122" s="11"/>
      <c r="S122" s="14"/>
      <c r="T122" s="11"/>
      <c r="U122" s="14"/>
      <c r="V122" s="8" t="s">
        <v>17</v>
      </c>
      <c r="W122" s="11" t="s">
        <v>292</v>
      </c>
    </row>
    <row r="123" spans="1:23" s="1" customFormat="1" ht="96" customHeight="1" x14ac:dyDescent="0.2">
      <c r="A123" s="11" t="s">
        <v>400</v>
      </c>
      <c r="B123" s="11" t="s">
        <v>399</v>
      </c>
      <c r="C123" s="11" t="s">
        <v>87</v>
      </c>
      <c r="D123" s="11" t="s">
        <v>398</v>
      </c>
      <c r="E123" s="12">
        <v>44169</v>
      </c>
      <c r="F123" s="12">
        <v>44196</v>
      </c>
      <c r="G123" s="12"/>
      <c r="H123" s="13"/>
      <c r="I123" s="13">
        <v>347582</v>
      </c>
      <c r="J123" s="13"/>
      <c r="K123" s="7" t="str">
        <f t="shared" si="2"/>
        <v xml:space="preserve"> </v>
      </c>
      <c r="L123" s="11">
        <v>98</v>
      </c>
      <c r="M123" s="11">
        <v>138</v>
      </c>
      <c r="N123" s="11"/>
      <c r="O123" s="14">
        <v>0.04</v>
      </c>
      <c r="P123" s="11" t="s">
        <v>41</v>
      </c>
      <c r="Q123" s="11" t="s">
        <v>15</v>
      </c>
      <c r="R123" s="11"/>
      <c r="S123" s="14"/>
      <c r="T123" s="11"/>
      <c r="U123" s="14"/>
      <c r="V123" s="8" t="s">
        <v>401</v>
      </c>
      <c r="W123" s="11" t="s">
        <v>403</v>
      </c>
    </row>
    <row r="124" spans="1:23" s="1" customFormat="1" ht="96" customHeight="1" x14ac:dyDescent="0.2">
      <c r="A124" s="11" t="s">
        <v>406</v>
      </c>
      <c r="B124" s="11" t="s">
        <v>407</v>
      </c>
      <c r="C124" s="11" t="s">
        <v>87</v>
      </c>
      <c r="D124" s="11" t="s">
        <v>408</v>
      </c>
      <c r="E124" s="12">
        <v>44200</v>
      </c>
      <c r="F124" s="12">
        <v>44540</v>
      </c>
      <c r="G124" s="12">
        <v>44543</v>
      </c>
      <c r="H124" s="13"/>
      <c r="I124" s="13">
        <v>2843990</v>
      </c>
      <c r="J124" s="13"/>
      <c r="K124" s="7" t="str">
        <f t="shared" si="2"/>
        <v xml:space="preserve"> </v>
      </c>
      <c r="L124" s="11">
        <v>99</v>
      </c>
      <c r="M124" s="11">
        <v>69</v>
      </c>
      <c r="N124" s="11" t="s">
        <v>409</v>
      </c>
      <c r="O124" s="14"/>
      <c r="P124" s="11"/>
      <c r="Q124" s="11"/>
      <c r="R124" s="11"/>
      <c r="S124" s="14"/>
      <c r="T124" s="11"/>
      <c r="U124" s="14"/>
      <c r="V124" s="8" t="s">
        <v>367</v>
      </c>
      <c r="W124" s="11" t="s">
        <v>404</v>
      </c>
    </row>
    <row r="125" spans="1:23" s="1" customFormat="1" ht="96" customHeight="1" x14ac:dyDescent="0.2">
      <c r="A125" s="11" t="s">
        <v>410</v>
      </c>
      <c r="B125" s="11" t="s">
        <v>411</v>
      </c>
      <c r="C125" s="11" t="s">
        <v>87</v>
      </c>
      <c r="D125" s="11" t="s">
        <v>412</v>
      </c>
      <c r="E125" s="12">
        <v>44232</v>
      </c>
      <c r="F125" s="12">
        <v>44389</v>
      </c>
      <c r="G125" s="12"/>
      <c r="H125" s="13"/>
      <c r="I125" s="13">
        <v>6347326</v>
      </c>
      <c r="J125" s="13"/>
      <c r="K125" s="7" t="str">
        <f t="shared" si="2"/>
        <v xml:space="preserve"> </v>
      </c>
      <c r="L125" s="11">
        <v>80</v>
      </c>
      <c r="M125" s="11">
        <v>69</v>
      </c>
      <c r="N125" s="11" t="s">
        <v>409</v>
      </c>
      <c r="O125" s="14"/>
      <c r="P125" s="11"/>
      <c r="Q125" s="11"/>
      <c r="R125" s="11"/>
      <c r="S125" s="14"/>
      <c r="T125" s="11"/>
      <c r="U125" s="14"/>
      <c r="V125" s="8" t="s">
        <v>367</v>
      </c>
      <c r="W125" s="11" t="s">
        <v>404</v>
      </c>
    </row>
    <row r="126" spans="1:23" s="1" customFormat="1" ht="96" customHeight="1" x14ac:dyDescent="0.2">
      <c r="A126" s="11" t="s">
        <v>419</v>
      </c>
      <c r="B126" s="11" t="s">
        <v>413</v>
      </c>
      <c r="C126" s="11" t="s">
        <v>87</v>
      </c>
      <c r="D126" s="11" t="s">
        <v>414</v>
      </c>
      <c r="E126" s="12">
        <v>44200</v>
      </c>
      <c r="F126" s="12">
        <v>44227</v>
      </c>
      <c r="G126" s="12"/>
      <c r="H126" s="13"/>
      <c r="I126" s="13">
        <v>1919999</v>
      </c>
      <c r="J126" s="13"/>
      <c r="K126" s="7" t="str">
        <f t="shared" si="2"/>
        <v xml:space="preserve"> </v>
      </c>
      <c r="L126" s="11">
        <v>0</v>
      </c>
      <c r="M126" s="11">
        <v>138</v>
      </c>
      <c r="N126" s="11"/>
      <c r="O126" s="14"/>
      <c r="P126" s="11"/>
      <c r="Q126" s="11"/>
      <c r="R126" s="11"/>
      <c r="S126" s="14"/>
      <c r="T126" s="11"/>
      <c r="U126" s="14"/>
      <c r="V126" s="8" t="s">
        <v>17</v>
      </c>
      <c r="W126" s="11" t="s">
        <v>33</v>
      </c>
    </row>
    <row r="127" spans="1:23" s="1" customFormat="1" ht="96" customHeight="1" x14ac:dyDescent="0.2">
      <c r="A127" s="11" t="s">
        <v>420</v>
      </c>
      <c r="B127" s="11" t="s">
        <v>413</v>
      </c>
      <c r="C127" s="11" t="s">
        <v>87</v>
      </c>
      <c r="D127" s="11" t="s">
        <v>423</v>
      </c>
      <c r="E127" s="12">
        <v>44200</v>
      </c>
      <c r="F127" s="12">
        <v>44227</v>
      </c>
      <c r="G127" s="12"/>
      <c r="H127" s="13"/>
      <c r="I127" s="13">
        <v>1919999</v>
      </c>
      <c r="J127" s="13"/>
      <c r="K127" s="7" t="str">
        <f t="shared" si="2"/>
        <v xml:space="preserve"> </v>
      </c>
      <c r="L127" s="11">
        <v>0</v>
      </c>
      <c r="M127" s="11"/>
      <c r="N127" s="11">
        <v>138</v>
      </c>
      <c r="O127" s="14">
        <v>0.02</v>
      </c>
      <c r="P127" s="11" t="s">
        <v>41</v>
      </c>
      <c r="Q127" s="11" t="s">
        <v>415</v>
      </c>
      <c r="R127" s="11"/>
      <c r="S127" s="14"/>
      <c r="T127" s="11"/>
      <c r="U127" s="14"/>
      <c r="V127" s="8" t="s">
        <v>401</v>
      </c>
      <c r="W127" s="11" t="s">
        <v>33</v>
      </c>
    </row>
    <row r="128" spans="1:23" s="1" customFormat="1" ht="96" customHeight="1" x14ac:dyDescent="0.2">
      <c r="A128" s="11" t="s">
        <v>421</v>
      </c>
      <c r="B128" s="11" t="s">
        <v>417</v>
      </c>
      <c r="C128" s="11" t="s">
        <v>87</v>
      </c>
      <c r="D128" s="11" t="s">
        <v>424</v>
      </c>
      <c r="E128" s="12">
        <v>44200</v>
      </c>
      <c r="F128" s="12">
        <v>44347</v>
      </c>
      <c r="G128" s="12"/>
      <c r="H128" s="13"/>
      <c r="I128" s="13">
        <v>1888728</v>
      </c>
      <c r="J128" s="13"/>
      <c r="K128" s="7" t="str">
        <f t="shared" si="2"/>
        <v xml:space="preserve"> </v>
      </c>
      <c r="L128" s="11">
        <v>95</v>
      </c>
      <c r="M128" s="11"/>
      <c r="N128" s="11">
        <v>138</v>
      </c>
      <c r="O128" s="14"/>
      <c r="P128" s="11"/>
      <c r="Q128" s="11"/>
      <c r="R128" s="11"/>
      <c r="S128" s="14"/>
      <c r="T128" s="11"/>
      <c r="U128" s="14"/>
      <c r="V128" s="8" t="s">
        <v>367</v>
      </c>
      <c r="W128" s="11" t="s">
        <v>403</v>
      </c>
    </row>
    <row r="129" spans="1:23" s="1" customFormat="1" ht="96" customHeight="1" x14ac:dyDescent="0.2">
      <c r="A129" s="11" t="s">
        <v>422</v>
      </c>
      <c r="B129" s="11" t="s">
        <v>418</v>
      </c>
      <c r="C129" s="11" t="s">
        <v>87</v>
      </c>
      <c r="D129" s="11" t="s">
        <v>416</v>
      </c>
      <c r="E129" s="12">
        <v>44200</v>
      </c>
      <c r="F129" s="12">
        <v>44347</v>
      </c>
      <c r="G129" s="12"/>
      <c r="H129" s="13"/>
      <c r="I129" s="13">
        <v>1061504</v>
      </c>
      <c r="J129" s="13"/>
      <c r="K129" s="7" t="str">
        <f t="shared" si="2"/>
        <v xml:space="preserve"> </v>
      </c>
      <c r="L129" s="11">
        <v>95</v>
      </c>
      <c r="M129" s="11">
        <v>138</v>
      </c>
      <c r="N129" s="11"/>
      <c r="O129" s="14">
        <v>0.25</v>
      </c>
      <c r="P129" s="11" t="s">
        <v>41</v>
      </c>
      <c r="Q129" s="11" t="s">
        <v>415</v>
      </c>
      <c r="R129" s="11"/>
      <c r="S129" s="14"/>
      <c r="T129" s="11"/>
      <c r="U129" s="14"/>
      <c r="V129" s="8" t="s">
        <v>401</v>
      </c>
      <c r="W129" s="11" t="s">
        <v>403</v>
      </c>
    </row>
    <row r="130" spans="1:23" s="1" customFormat="1" ht="96" customHeight="1" x14ac:dyDescent="0.2">
      <c r="A130" s="11" t="s">
        <v>433</v>
      </c>
      <c r="B130" s="11" t="s">
        <v>427</v>
      </c>
      <c r="C130" s="11" t="s">
        <v>434</v>
      </c>
      <c r="D130" s="11" t="s">
        <v>237</v>
      </c>
      <c r="E130" s="12">
        <v>44207</v>
      </c>
      <c r="F130" s="12">
        <v>44285</v>
      </c>
      <c r="G130" s="12">
        <v>44321</v>
      </c>
      <c r="H130" s="13"/>
      <c r="I130" s="13">
        <v>1026417</v>
      </c>
      <c r="J130" s="13"/>
      <c r="K130" s="7" t="str">
        <f t="shared" si="2"/>
        <v xml:space="preserve"> </v>
      </c>
      <c r="L130" s="11">
        <v>99</v>
      </c>
      <c r="M130" s="11"/>
      <c r="N130" s="11">
        <v>69</v>
      </c>
      <c r="O130" s="14"/>
      <c r="P130" s="11"/>
      <c r="Q130" s="11" t="s">
        <v>15</v>
      </c>
      <c r="R130" s="11"/>
      <c r="S130" s="14"/>
      <c r="T130" s="11"/>
      <c r="U130" s="14"/>
      <c r="V130" s="8" t="s">
        <v>367</v>
      </c>
      <c r="W130" s="11" t="s">
        <v>431</v>
      </c>
    </row>
    <row r="131" spans="1:23" s="1" customFormat="1" ht="96" customHeight="1" x14ac:dyDescent="0.2">
      <c r="A131" s="11" t="s">
        <v>425</v>
      </c>
      <c r="B131" s="11" t="s">
        <v>428</v>
      </c>
      <c r="C131" s="11" t="s">
        <v>434</v>
      </c>
      <c r="D131" s="11" t="s">
        <v>430</v>
      </c>
      <c r="E131" s="12">
        <v>44207</v>
      </c>
      <c r="F131" s="12">
        <v>44285</v>
      </c>
      <c r="G131" s="12">
        <v>44321</v>
      </c>
      <c r="H131" s="13"/>
      <c r="I131" s="13">
        <v>663660</v>
      </c>
      <c r="J131" s="13"/>
      <c r="K131" s="7" t="str">
        <f t="shared" si="2"/>
        <v xml:space="preserve"> </v>
      </c>
      <c r="L131" s="11">
        <v>99</v>
      </c>
      <c r="M131" s="11">
        <v>69</v>
      </c>
      <c r="N131" s="11"/>
      <c r="O131" s="14">
        <v>0.01</v>
      </c>
      <c r="P131" s="11" t="s">
        <v>41</v>
      </c>
      <c r="Q131" s="11" t="s">
        <v>15</v>
      </c>
      <c r="R131" s="11"/>
      <c r="S131" s="14"/>
      <c r="T131" s="11">
        <v>100</v>
      </c>
      <c r="U131" s="14">
        <v>0.01</v>
      </c>
      <c r="V131" s="8" t="s">
        <v>401</v>
      </c>
      <c r="W131" s="11" t="s">
        <v>431</v>
      </c>
    </row>
    <row r="132" spans="1:23" s="1" customFormat="1" ht="96" customHeight="1" x14ac:dyDescent="0.2">
      <c r="A132" s="11" t="s">
        <v>426</v>
      </c>
      <c r="B132" s="11" t="s">
        <v>429</v>
      </c>
      <c r="C132" s="11" t="s">
        <v>434</v>
      </c>
      <c r="D132" s="11" t="s">
        <v>432</v>
      </c>
      <c r="E132" s="12">
        <v>44207</v>
      </c>
      <c r="F132" s="12">
        <v>44285</v>
      </c>
      <c r="G132" s="12">
        <v>44321</v>
      </c>
      <c r="H132" s="13"/>
      <c r="I132" s="13">
        <v>325851</v>
      </c>
      <c r="J132" s="13"/>
      <c r="K132" s="7" t="str">
        <f t="shared" si="2"/>
        <v xml:space="preserve"> </v>
      </c>
      <c r="L132" s="11">
        <v>99</v>
      </c>
      <c r="M132" s="11"/>
      <c r="N132" s="11">
        <v>69</v>
      </c>
      <c r="O132" s="14">
        <v>0.02</v>
      </c>
      <c r="P132" s="11" t="s">
        <v>41</v>
      </c>
      <c r="Q132" s="11" t="s">
        <v>15</v>
      </c>
      <c r="R132" s="11"/>
      <c r="S132" s="14"/>
      <c r="T132" s="11">
        <v>100</v>
      </c>
      <c r="U132" s="14">
        <v>0.02</v>
      </c>
      <c r="V132" s="8" t="s">
        <v>401</v>
      </c>
      <c r="W132" s="11" t="s">
        <v>431</v>
      </c>
    </row>
    <row r="133" spans="1:23" s="1" customFormat="1" ht="96" customHeight="1" x14ac:dyDescent="0.2">
      <c r="A133" s="11" t="s">
        <v>476</v>
      </c>
      <c r="B133" s="11" t="s">
        <v>442</v>
      </c>
      <c r="C133" s="11" t="s">
        <v>435</v>
      </c>
      <c r="D133" s="11" t="s">
        <v>443</v>
      </c>
      <c r="E133" s="12">
        <v>44239</v>
      </c>
      <c r="F133" s="12">
        <v>44561</v>
      </c>
      <c r="G133" s="12"/>
      <c r="H133" s="13"/>
      <c r="I133" s="13">
        <v>7632812</v>
      </c>
      <c r="J133" s="13"/>
      <c r="K133" s="7" t="str">
        <f t="shared" si="2"/>
        <v xml:space="preserve"> </v>
      </c>
      <c r="L133" s="11">
        <v>95</v>
      </c>
      <c r="M133" s="11"/>
      <c r="N133" s="11">
        <v>69</v>
      </c>
      <c r="O133" s="14"/>
      <c r="P133" s="11"/>
      <c r="Q133" s="11"/>
      <c r="R133" s="11"/>
      <c r="S133" s="14"/>
      <c r="T133" s="11"/>
      <c r="U133" s="14"/>
      <c r="V133" s="8" t="s">
        <v>17</v>
      </c>
      <c r="W133" s="11" t="s">
        <v>404</v>
      </c>
    </row>
    <row r="134" spans="1:23" s="1" customFormat="1" ht="96" customHeight="1" x14ac:dyDescent="0.2">
      <c r="A134" s="11" t="s">
        <v>436</v>
      </c>
      <c r="B134" s="11" t="s">
        <v>444</v>
      </c>
      <c r="C134" s="11" t="s">
        <v>435</v>
      </c>
      <c r="D134" s="11" t="s">
        <v>445</v>
      </c>
      <c r="E134" s="12">
        <v>44440</v>
      </c>
      <c r="F134" s="12">
        <v>44561</v>
      </c>
      <c r="G134" s="12"/>
      <c r="H134" s="13"/>
      <c r="I134" s="13">
        <v>903898</v>
      </c>
      <c r="J134" s="46">
        <v>425501.9</v>
      </c>
      <c r="K134" s="7">
        <f t="shared" si="2"/>
        <v>-0.52925894293382658</v>
      </c>
      <c r="L134" s="43">
        <v>100</v>
      </c>
      <c r="M134" s="11">
        <v>69</v>
      </c>
      <c r="N134" s="11"/>
      <c r="O134" s="14">
        <v>0.02</v>
      </c>
      <c r="P134" s="11" t="s">
        <v>41</v>
      </c>
      <c r="Q134" s="11"/>
      <c r="R134" s="11"/>
      <c r="S134" s="14"/>
      <c r="T134" s="11"/>
      <c r="U134" s="14"/>
      <c r="V134" s="8" t="s">
        <v>401</v>
      </c>
      <c r="W134" s="11" t="s">
        <v>451</v>
      </c>
    </row>
    <row r="135" spans="1:23" s="1" customFormat="1" ht="96" customHeight="1" x14ac:dyDescent="0.2">
      <c r="A135" s="11" t="s">
        <v>437</v>
      </c>
      <c r="B135" s="11" t="s">
        <v>448</v>
      </c>
      <c r="C135" s="11" t="s">
        <v>435</v>
      </c>
      <c r="D135" s="11" t="s">
        <v>446</v>
      </c>
      <c r="E135" s="12">
        <v>44440</v>
      </c>
      <c r="F135" s="12">
        <v>44561</v>
      </c>
      <c r="G135" s="12"/>
      <c r="H135" s="13"/>
      <c r="I135" s="13">
        <v>896315</v>
      </c>
      <c r="J135" s="13"/>
      <c r="K135" s="7" t="str">
        <f t="shared" si="2"/>
        <v xml:space="preserve"> </v>
      </c>
      <c r="L135" s="11">
        <v>99</v>
      </c>
      <c r="M135" s="11">
        <v>69</v>
      </c>
      <c r="N135" s="11"/>
      <c r="O135" s="14">
        <v>0.02</v>
      </c>
      <c r="P135" s="11" t="s">
        <v>41</v>
      </c>
      <c r="Q135" s="11"/>
      <c r="R135" s="11"/>
      <c r="S135" s="14"/>
      <c r="T135" s="11"/>
      <c r="U135" s="14"/>
      <c r="V135" s="8" t="s">
        <v>401</v>
      </c>
      <c r="W135" s="11" t="s">
        <v>451</v>
      </c>
    </row>
    <row r="136" spans="1:23" s="1" customFormat="1" ht="96" customHeight="1" x14ac:dyDescent="0.2">
      <c r="A136" s="11" t="s">
        <v>438</v>
      </c>
      <c r="B136" s="11" t="s">
        <v>449</v>
      </c>
      <c r="C136" s="11" t="s">
        <v>435</v>
      </c>
      <c r="D136" s="11" t="s">
        <v>447</v>
      </c>
      <c r="E136" s="12">
        <v>44440</v>
      </c>
      <c r="F136" s="12">
        <v>44561</v>
      </c>
      <c r="G136" s="12"/>
      <c r="H136" s="13"/>
      <c r="I136" s="13">
        <v>539988</v>
      </c>
      <c r="J136" s="13"/>
      <c r="K136" s="7" t="str">
        <f t="shared" si="2"/>
        <v xml:space="preserve"> </v>
      </c>
      <c r="L136" s="11">
        <v>99</v>
      </c>
      <c r="M136" s="11">
        <v>69</v>
      </c>
      <c r="N136" s="11"/>
      <c r="O136" s="14">
        <v>0.02</v>
      </c>
      <c r="P136" s="11" t="s">
        <v>41</v>
      </c>
      <c r="Q136" s="11"/>
      <c r="R136" s="11"/>
      <c r="S136" s="14"/>
      <c r="T136" s="11"/>
      <c r="U136" s="14"/>
      <c r="V136" s="8" t="s">
        <v>401</v>
      </c>
      <c r="W136" s="11" t="s">
        <v>451</v>
      </c>
    </row>
    <row r="137" spans="1:23" s="1" customFormat="1" ht="96" customHeight="1" x14ac:dyDescent="0.2">
      <c r="A137" s="11" t="s">
        <v>439</v>
      </c>
      <c r="B137" s="11" t="s">
        <v>440</v>
      </c>
      <c r="C137" s="11" t="s">
        <v>441</v>
      </c>
      <c r="D137" s="11" t="s">
        <v>450</v>
      </c>
      <c r="E137" s="12">
        <v>44301</v>
      </c>
      <c r="F137" s="12">
        <v>44561</v>
      </c>
      <c r="G137" s="12">
        <v>44538</v>
      </c>
      <c r="H137" s="13"/>
      <c r="I137" s="13">
        <v>1685669</v>
      </c>
      <c r="J137" s="13"/>
      <c r="K137" s="7" t="str">
        <f t="shared" si="2"/>
        <v xml:space="preserve"> </v>
      </c>
      <c r="L137" s="43">
        <v>99</v>
      </c>
      <c r="M137" s="11">
        <v>69</v>
      </c>
      <c r="N137" s="11"/>
      <c r="O137" s="14"/>
      <c r="P137" s="11"/>
      <c r="Q137" s="11"/>
      <c r="R137" s="11"/>
      <c r="S137" s="14"/>
      <c r="T137" s="11"/>
      <c r="U137" s="14"/>
      <c r="V137" s="8" t="s">
        <v>17</v>
      </c>
      <c r="W137" s="11" t="s">
        <v>33</v>
      </c>
    </row>
    <row r="138" spans="1:23" s="1" customFormat="1" ht="127.5" customHeight="1" x14ac:dyDescent="0.2">
      <c r="A138" s="11" t="s">
        <v>469</v>
      </c>
      <c r="B138" s="11" t="s">
        <v>472</v>
      </c>
      <c r="C138" s="11" t="s">
        <v>38</v>
      </c>
      <c r="D138" s="11" t="s">
        <v>470</v>
      </c>
      <c r="E138" s="12">
        <v>44409</v>
      </c>
      <c r="F138" s="12">
        <v>44545</v>
      </c>
      <c r="G138" s="12"/>
      <c r="H138" s="13">
        <v>10020000</v>
      </c>
      <c r="I138" s="13">
        <v>15195943</v>
      </c>
      <c r="J138" s="13"/>
      <c r="K138" s="7" t="str">
        <f t="shared" si="2"/>
        <v xml:space="preserve"> </v>
      </c>
      <c r="L138" s="11">
        <v>0</v>
      </c>
      <c r="M138" s="11"/>
      <c r="N138" s="11">
        <v>138</v>
      </c>
      <c r="O138" s="14"/>
      <c r="P138" s="11" t="s">
        <v>41</v>
      </c>
      <c r="Q138" s="11" t="s">
        <v>15</v>
      </c>
      <c r="R138" s="11"/>
      <c r="S138" s="14"/>
      <c r="T138" s="11">
        <v>100</v>
      </c>
      <c r="U138" s="14">
        <v>9</v>
      </c>
      <c r="V138" s="8">
        <v>47691</v>
      </c>
      <c r="W138" s="11" t="s">
        <v>471</v>
      </c>
    </row>
    <row r="139" spans="1:23" s="1" customFormat="1" ht="96" customHeight="1" x14ac:dyDescent="0.2">
      <c r="A139" s="11" t="s">
        <v>396</v>
      </c>
      <c r="B139" s="11" t="s">
        <v>473</v>
      </c>
      <c r="C139" s="11" t="s">
        <v>22</v>
      </c>
      <c r="D139" s="11" t="s">
        <v>474</v>
      </c>
      <c r="E139" s="12">
        <v>44270</v>
      </c>
      <c r="F139" s="12">
        <v>44378</v>
      </c>
      <c r="G139" s="12">
        <v>44391</v>
      </c>
      <c r="H139" s="13"/>
      <c r="I139" s="13">
        <v>1223810.3500000001</v>
      </c>
      <c r="J139" s="13"/>
      <c r="K139" s="7" t="str">
        <f t="shared" si="2"/>
        <v xml:space="preserve"> </v>
      </c>
      <c r="L139" s="11">
        <v>99</v>
      </c>
      <c r="M139" s="11">
        <v>69</v>
      </c>
      <c r="N139" s="11"/>
      <c r="O139" s="14"/>
      <c r="P139" s="11"/>
      <c r="Q139" s="11"/>
      <c r="R139" s="11"/>
      <c r="S139" s="14"/>
      <c r="T139" s="11"/>
      <c r="U139" s="14"/>
      <c r="V139" s="8" t="s">
        <v>367</v>
      </c>
      <c r="W139" s="11" t="s">
        <v>33</v>
      </c>
    </row>
    <row r="140" spans="1:23" s="1" customFormat="1" ht="121.5" customHeight="1" x14ac:dyDescent="0.2">
      <c r="A140" s="11" t="s">
        <v>452</v>
      </c>
      <c r="B140" s="11" t="s">
        <v>453</v>
      </c>
      <c r="C140" s="11" t="s">
        <v>454</v>
      </c>
      <c r="D140" s="11" t="s">
        <v>455</v>
      </c>
      <c r="E140" s="12">
        <v>44300</v>
      </c>
      <c r="F140" s="12">
        <v>44470</v>
      </c>
      <c r="G140" s="12"/>
      <c r="H140" s="13"/>
      <c r="I140" s="13">
        <v>10165598</v>
      </c>
      <c r="J140" s="13"/>
      <c r="K140" s="7" t="str">
        <f t="shared" si="2"/>
        <v xml:space="preserve"> </v>
      </c>
      <c r="L140" s="43">
        <v>17</v>
      </c>
      <c r="M140" s="11"/>
      <c r="N140" s="11">
        <v>138</v>
      </c>
      <c r="O140" s="14"/>
      <c r="P140" s="11"/>
      <c r="Q140" s="11"/>
      <c r="R140" s="11"/>
      <c r="S140" s="14"/>
      <c r="T140" s="11"/>
      <c r="U140" s="14"/>
      <c r="V140" s="8" t="s">
        <v>367</v>
      </c>
      <c r="W140" s="11" t="s">
        <v>404</v>
      </c>
    </row>
    <row r="141" spans="1:23" s="1" customFormat="1" ht="96" customHeight="1" x14ac:dyDescent="0.2">
      <c r="A141" s="11" t="s">
        <v>463</v>
      </c>
      <c r="B141" s="11" t="s">
        <v>464</v>
      </c>
      <c r="C141" s="11" t="s">
        <v>454</v>
      </c>
      <c r="D141" s="11" t="s">
        <v>465</v>
      </c>
      <c r="E141" s="12">
        <v>44261</v>
      </c>
      <c r="F141" s="12">
        <v>44331</v>
      </c>
      <c r="G141" s="12">
        <v>44373</v>
      </c>
      <c r="H141" s="13"/>
      <c r="I141" s="13">
        <v>556892</v>
      </c>
      <c r="J141" s="13"/>
      <c r="K141" s="7" t="str">
        <f t="shared" si="2"/>
        <v xml:space="preserve"> </v>
      </c>
      <c r="L141" s="11">
        <v>99</v>
      </c>
      <c r="M141" s="11">
        <v>69</v>
      </c>
      <c r="N141" s="11"/>
      <c r="O141" s="14">
        <v>0.04</v>
      </c>
      <c r="P141" s="11" t="s">
        <v>41</v>
      </c>
      <c r="Q141" s="11" t="s">
        <v>15</v>
      </c>
      <c r="R141" s="11"/>
      <c r="S141" s="14"/>
      <c r="T141" s="11"/>
      <c r="U141" s="14"/>
      <c r="V141" s="8" t="s">
        <v>17</v>
      </c>
      <c r="W141" s="11" t="s">
        <v>33</v>
      </c>
    </row>
    <row r="142" spans="1:23" s="1" customFormat="1" ht="96" customHeight="1" x14ac:dyDescent="0.2">
      <c r="A142" s="11" t="s">
        <v>466</v>
      </c>
      <c r="B142" s="11" t="s">
        <v>467</v>
      </c>
      <c r="C142" s="11" t="s">
        <v>454</v>
      </c>
      <c r="D142" s="11" t="s">
        <v>468</v>
      </c>
      <c r="E142" s="12">
        <v>44261</v>
      </c>
      <c r="F142" s="12">
        <v>44331</v>
      </c>
      <c r="G142" s="12"/>
      <c r="H142" s="13"/>
      <c r="I142" s="13">
        <v>766046</v>
      </c>
      <c r="J142" s="13"/>
      <c r="K142" s="7" t="str">
        <f t="shared" si="2"/>
        <v xml:space="preserve"> </v>
      </c>
      <c r="L142" s="11">
        <v>0</v>
      </c>
      <c r="M142" s="11">
        <v>69</v>
      </c>
      <c r="N142" s="11"/>
      <c r="O142" s="14"/>
      <c r="P142" s="11"/>
      <c r="Q142" s="11"/>
      <c r="R142" s="11"/>
      <c r="S142" s="14"/>
      <c r="T142" s="11"/>
      <c r="U142" s="14"/>
      <c r="V142" s="8" t="s">
        <v>17</v>
      </c>
      <c r="W142" s="11" t="s">
        <v>33</v>
      </c>
    </row>
    <row r="143" spans="1:23" s="1" customFormat="1" ht="114.75" customHeight="1" x14ac:dyDescent="0.2">
      <c r="A143" s="11" t="s">
        <v>456</v>
      </c>
      <c r="B143" s="11" t="s">
        <v>457</v>
      </c>
      <c r="C143" s="11" t="s">
        <v>458</v>
      </c>
      <c r="D143" s="11" t="s">
        <v>475</v>
      </c>
      <c r="E143" s="12">
        <v>44261</v>
      </c>
      <c r="F143" s="12">
        <v>44589</v>
      </c>
      <c r="G143" s="12"/>
      <c r="H143" s="13"/>
      <c r="I143" s="13">
        <v>2191842</v>
      </c>
      <c r="J143" s="13"/>
      <c r="K143" s="7" t="str">
        <f t="shared" si="2"/>
        <v xml:space="preserve"> </v>
      </c>
      <c r="L143" s="11">
        <v>0</v>
      </c>
      <c r="M143" s="11">
        <v>138</v>
      </c>
      <c r="N143" s="11"/>
      <c r="O143" s="14"/>
      <c r="P143" s="11"/>
      <c r="Q143" s="11"/>
      <c r="R143" s="11"/>
      <c r="S143" s="14"/>
      <c r="T143" s="11"/>
      <c r="U143" s="14"/>
      <c r="V143" s="8" t="s">
        <v>17</v>
      </c>
      <c r="W143" s="11"/>
    </row>
    <row r="144" spans="1:23" s="1" customFormat="1" ht="98.1" customHeight="1" x14ac:dyDescent="0.2">
      <c r="A144" s="11" t="s">
        <v>459</v>
      </c>
      <c r="B144" s="11" t="s">
        <v>460</v>
      </c>
      <c r="C144" s="11" t="s">
        <v>461</v>
      </c>
      <c r="D144" s="11" t="s">
        <v>462</v>
      </c>
      <c r="E144" s="12">
        <v>44261</v>
      </c>
      <c r="F144" s="12">
        <v>44442</v>
      </c>
      <c r="G144" s="12"/>
      <c r="H144" s="13"/>
      <c r="I144" s="13">
        <v>2855037</v>
      </c>
      <c r="J144" s="13"/>
      <c r="K144" s="7" t="str">
        <f t="shared" si="2"/>
        <v xml:space="preserve"> </v>
      </c>
      <c r="L144" s="11">
        <v>0</v>
      </c>
      <c r="M144" s="11">
        <v>138</v>
      </c>
      <c r="N144" s="11"/>
      <c r="O144" s="14"/>
      <c r="P144" s="11"/>
      <c r="Q144" s="11"/>
      <c r="R144" s="11"/>
      <c r="S144" s="14"/>
      <c r="T144" s="11"/>
      <c r="U144" s="14"/>
      <c r="V144" s="8" t="s">
        <v>17</v>
      </c>
      <c r="W144" s="11"/>
    </row>
    <row r="145" spans="1:25" s="1" customFormat="1" ht="96" customHeight="1" x14ac:dyDescent="0.2">
      <c r="A145" s="11" t="s">
        <v>479</v>
      </c>
      <c r="B145" s="11" t="s">
        <v>477</v>
      </c>
      <c r="C145" s="11" t="s">
        <v>148</v>
      </c>
      <c r="D145" s="11" t="s">
        <v>484</v>
      </c>
      <c r="E145" s="12">
        <v>44291</v>
      </c>
      <c r="F145" s="12">
        <v>44362</v>
      </c>
      <c r="G145" s="12"/>
      <c r="H145" s="13"/>
      <c r="I145" s="13">
        <v>4369694</v>
      </c>
      <c r="J145" s="13"/>
      <c r="K145" s="7" t="str">
        <f t="shared" si="2"/>
        <v xml:space="preserve"> </v>
      </c>
      <c r="L145" s="11">
        <v>0</v>
      </c>
      <c r="M145" s="11">
        <v>69</v>
      </c>
      <c r="N145" s="11"/>
      <c r="O145" s="14"/>
      <c r="P145" s="11"/>
      <c r="Q145" s="11"/>
      <c r="R145" s="11"/>
      <c r="S145" s="14"/>
      <c r="T145" s="11"/>
      <c r="U145" s="14"/>
      <c r="V145" s="8" t="s">
        <v>17</v>
      </c>
      <c r="W145" s="11" t="s">
        <v>292</v>
      </c>
    </row>
    <row r="146" spans="1:25" s="1" customFormat="1" ht="96" customHeight="1" x14ac:dyDescent="0.2">
      <c r="A146" s="11" t="s">
        <v>480</v>
      </c>
      <c r="B146" s="11" t="s">
        <v>478</v>
      </c>
      <c r="C146" s="11" t="s">
        <v>148</v>
      </c>
      <c r="D146" s="11" t="s">
        <v>484</v>
      </c>
      <c r="E146" s="12">
        <v>44291</v>
      </c>
      <c r="F146" s="12">
        <v>44362</v>
      </c>
      <c r="G146" s="12"/>
      <c r="H146" s="13"/>
      <c r="I146" s="13">
        <v>719069</v>
      </c>
      <c r="J146" s="13"/>
      <c r="K146" s="7" t="str">
        <f t="shared" si="2"/>
        <v xml:space="preserve"> </v>
      </c>
      <c r="L146" s="11">
        <v>0</v>
      </c>
      <c r="M146" s="11">
        <v>69</v>
      </c>
      <c r="N146" s="11"/>
      <c r="O146" s="14"/>
      <c r="P146" s="11"/>
      <c r="Q146" s="11"/>
      <c r="R146" s="11"/>
      <c r="S146" s="14"/>
      <c r="T146" s="11"/>
      <c r="U146" s="14"/>
      <c r="V146" s="8" t="s">
        <v>17</v>
      </c>
      <c r="W146" s="11" t="s">
        <v>292</v>
      </c>
    </row>
    <row r="147" spans="1:25" s="1" customFormat="1" ht="96" customHeight="1" x14ac:dyDescent="0.2">
      <c r="A147" s="11" t="s">
        <v>481</v>
      </c>
      <c r="B147" s="11" t="s">
        <v>482</v>
      </c>
      <c r="C147" s="11" t="s">
        <v>87</v>
      </c>
      <c r="D147" s="11" t="s">
        <v>483</v>
      </c>
      <c r="E147" s="12">
        <v>44294</v>
      </c>
      <c r="F147" s="12">
        <v>44531</v>
      </c>
      <c r="G147" s="12">
        <v>44531</v>
      </c>
      <c r="H147" s="13"/>
      <c r="I147" s="13">
        <v>3130974</v>
      </c>
      <c r="J147" s="13"/>
      <c r="K147" s="7" t="str">
        <f t="shared" si="2"/>
        <v xml:space="preserve"> </v>
      </c>
      <c r="L147" s="11">
        <v>99</v>
      </c>
      <c r="M147" s="11">
        <v>138</v>
      </c>
      <c r="N147" s="11"/>
      <c r="O147" s="14"/>
      <c r="P147" s="11"/>
      <c r="Q147" s="11"/>
      <c r="R147" s="11"/>
      <c r="S147" s="14"/>
      <c r="T147" s="11"/>
      <c r="U147" s="14"/>
      <c r="V147" s="8" t="s">
        <v>17</v>
      </c>
      <c r="W147" s="11" t="s">
        <v>404</v>
      </c>
    </row>
    <row r="148" spans="1:25" s="15" customFormat="1" ht="92.25" customHeight="1" x14ac:dyDescent="0.2">
      <c r="A148" s="16" t="s">
        <v>485</v>
      </c>
      <c r="B148" s="17" t="s">
        <v>486</v>
      </c>
      <c r="C148" s="17" t="s">
        <v>57</v>
      </c>
      <c r="D148" s="16" t="s">
        <v>487</v>
      </c>
      <c r="E148" s="18">
        <v>44291</v>
      </c>
      <c r="F148" s="18">
        <v>44517</v>
      </c>
      <c r="G148" s="18"/>
      <c r="H148" s="19"/>
      <c r="I148" s="19">
        <v>18692600</v>
      </c>
      <c r="J148" s="20"/>
      <c r="K148" s="7" t="str">
        <f t="shared" si="2"/>
        <v xml:space="preserve"> </v>
      </c>
      <c r="L148" s="21">
        <v>0</v>
      </c>
      <c r="M148" s="17"/>
      <c r="N148" s="17">
        <v>345</v>
      </c>
      <c r="O148" s="22"/>
      <c r="P148" s="17"/>
      <c r="Q148" s="17"/>
      <c r="R148" s="17"/>
      <c r="S148" s="22"/>
      <c r="T148" s="17"/>
      <c r="U148" s="22"/>
      <c r="V148" s="17" t="s">
        <v>367</v>
      </c>
      <c r="W148" s="17" t="s">
        <v>488</v>
      </c>
      <c r="X148" s="23"/>
    </row>
    <row r="149" spans="1:25" s="15" customFormat="1" ht="93" customHeight="1" x14ac:dyDescent="0.2">
      <c r="A149" s="16" t="s">
        <v>489</v>
      </c>
      <c r="B149" s="17" t="s">
        <v>490</v>
      </c>
      <c r="C149" s="17" t="s">
        <v>57</v>
      </c>
      <c r="D149" s="16" t="s">
        <v>491</v>
      </c>
      <c r="E149" s="18">
        <v>44511</v>
      </c>
      <c r="F149" s="18">
        <v>44517</v>
      </c>
      <c r="G149" s="18"/>
      <c r="H149" s="19"/>
      <c r="I149" s="19">
        <v>2044935.2000000002</v>
      </c>
      <c r="J149" s="20"/>
      <c r="K149" s="7" t="str">
        <f t="shared" si="2"/>
        <v xml:space="preserve"> </v>
      </c>
      <c r="L149" s="21">
        <v>0</v>
      </c>
      <c r="M149" s="17">
        <v>345</v>
      </c>
      <c r="N149" s="17"/>
      <c r="O149" s="22">
        <v>0.1</v>
      </c>
      <c r="P149" s="17" t="s">
        <v>492</v>
      </c>
      <c r="Q149" s="17" t="s">
        <v>15</v>
      </c>
      <c r="R149" s="17">
        <v>150</v>
      </c>
      <c r="S149" s="22">
        <v>0.1</v>
      </c>
      <c r="T149" s="17"/>
      <c r="U149" s="22"/>
      <c r="V149" s="17" t="s">
        <v>401</v>
      </c>
      <c r="W149" s="17" t="s">
        <v>493</v>
      </c>
      <c r="X149" s="23"/>
    </row>
    <row r="150" spans="1:25" s="15" customFormat="1" ht="85.5" customHeight="1" x14ac:dyDescent="0.2">
      <c r="A150" s="16" t="s">
        <v>494</v>
      </c>
      <c r="B150" s="17" t="s">
        <v>495</v>
      </c>
      <c r="C150" s="17" t="s">
        <v>57</v>
      </c>
      <c r="D150" s="16" t="s">
        <v>496</v>
      </c>
      <c r="E150" s="18">
        <v>44419</v>
      </c>
      <c r="F150" s="18">
        <v>44439</v>
      </c>
      <c r="G150" s="18"/>
      <c r="H150" s="19"/>
      <c r="I150" s="19">
        <v>512973</v>
      </c>
      <c r="J150" s="20"/>
      <c r="K150" s="7" t="str">
        <f t="shared" si="2"/>
        <v xml:space="preserve"> </v>
      </c>
      <c r="L150" s="21">
        <v>0</v>
      </c>
      <c r="M150" s="17"/>
      <c r="N150" s="17">
        <v>345</v>
      </c>
      <c r="O150" s="22">
        <v>0.1</v>
      </c>
      <c r="P150" s="17" t="s">
        <v>492</v>
      </c>
      <c r="Q150" s="17" t="s">
        <v>15</v>
      </c>
      <c r="R150" s="17"/>
      <c r="S150" s="22"/>
      <c r="T150" s="17"/>
      <c r="U150" s="22"/>
      <c r="V150" s="17" t="s">
        <v>401</v>
      </c>
      <c r="W150" s="17" t="s">
        <v>497</v>
      </c>
      <c r="X150" s="23"/>
    </row>
    <row r="151" spans="1:25" s="25" customFormat="1" ht="85.5" customHeight="1" x14ac:dyDescent="0.2">
      <c r="A151" s="16" t="s">
        <v>498</v>
      </c>
      <c r="B151" s="17" t="s">
        <v>499</v>
      </c>
      <c r="C151" s="17" t="s">
        <v>454</v>
      </c>
      <c r="D151" s="16" t="s">
        <v>500</v>
      </c>
      <c r="E151" s="18">
        <v>44378</v>
      </c>
      <c r="F151" s="18">
        <v>44545</v>
      </c>
      <c r="G151" s="18"/>
      <c r="H151" s="19"/>
      <c r="I151" s="19">
        <v>1154220</v>
      </c>
      <c r="J151" s="20"/>
      <c r="K151" s="7" t="str">
        <f t="shared" si="2"/>
        <v xml:space="preserve"> </v>
      </c>
      <c r="L151" s="51">
        <v>17</v>
      </c>
      <c r="M151" s="17">
        <v>138</v>
      </c>
      <c r="N151" s="17"/>
      <c r="O151" s="22">
        <v>0.03</v>
      </c>
      <c r="P151" s="17" t="s">
        <v>501</v>
      </c>
      <c r="Q151" s="17" t="s">
        <v>15</v>
      </c>
      <c r="R151" s="17"/>
      <c r="S151" s="22"/>
      <c r="T151" s="17">
        <v>100</v>
      </c>
      <c r="U151" s="22">
        <v>0.03</v>
      </c>
      <c r="V151" s="17" t="s">
        <v>401</v>
      </c>
      <c r="W151" s="17" t="s">
        <v>502</v>
      </c>
      <c r="X151" s="23"/>
      <c r="Y151" s="24"/>
    </row>
    <row r="152" spans="1:25" s="25" customFormat="1" ht="85.5" customHeight="1" x14ac:dyDescent="0.2">
      <c r="A152" s="16" t="s">
        <v>503</v>
      </c>
      <c r="B152" s="17" t="s">
        <v>504</v>
      </c>
      <c r="C152" s="17" t="s">
        <v>454</v>
      </c>
      <c r="D152" s="16" t="s">
        <v>505</v>
      </c>
      <c r="E152" s="18">
        <v>44439</v>
      </c>
      <c r="F152" s="18">
        <v>44545</v>
      </c>
      <c r="G152" s="18"/>
      <c r="H152" s="26"/>
      <c r="I152" s="19">
        <v>384647</v>
      </c>
      <c r="J152" s="20"/>
      <c r="K152" s="7" t="str">
        <f t="shared" si="2"/>
        <v xml:space="preserve"> </v>
      </c>
      <c r="L152" s="51">
        <v>17</v>
      </c>
      <c r="M152" s="17"/>
      <c r="N152" s="17">
        <v>138</v>
      </c>
      <c r="O152" s="22">
        <v>0.1</v>
      </c>
      <c r="P152" s="17" t="s">
        <v>501</v>
      </c>
      <c r="Q152" s="17" t="s">
        <v>15</v>
      </c>
      <c r="R152" s="17"/>
      <c r="S152" s="22"/>
      <c r="T152" s="17"/>
      <c r="U152" s="22"/>
      <c r="V152" s="17" t="s">
        <v>401</v>
      </c>
      <c r="W152" s="17" t="s">
        <v>497</v>
      </c>
      <c r="X152" s="23"/>
      <c r="Y152" s="24"/>
    </row>
    <row r="153" spans="1:25" s="25" customFormat="1" ht="85.5" customHeight="1" x14ac:dyDescent="0.2">
      <c r="A153" s="16" t="s">
        <v>506</v>
      </c>
      <c r="B153" s="17" t="s">
        <v>507</v>
      </c>
      <c r="C153" s="17" t="s">
        <v>42</v>
      </c>
      <c r="D153" s="16" t="s">
        <v>508</v>
      </c>
      <c r="E153" s="18">
        <v>44470</v>
      </c>
      <c r="F153" s="18">
        <v>44545</v>
      </c>
      <c r="G153" s="18"/>
      <c r="H153" s="26"/>
      <c r="I153" s="20">
        <v>646665</v>
      </c>
      <c r="J153" s="20"/>
      <c r="K153" s="7" t="str">
        <f t="shared" si="2"/>
        <v xml:space="preserve"> </v>
      </c>
      <c r="L153" s="51">
        <v>17</v>
      </c>
      <c r="M153" s="17">
        <v>138</v>
      </c>
      <c r="N153" s="17"/>
      <c r="O153" s="22"/>
      <c r="P153" s="17"/>
      <c r="Q153" s="17"/>
      <c r="R153" s="17"/>
      <c r="S153" s="22"/>
      <c r="T153" s="17"/>
      <c r="U153" s="22"/>
      <c r="V153" s="17" t="s">
        <v>367</v>
      </c>
      <c r="W153" s="17" t="s">
        <v>497</v>
      </c>
      <c r="X153" s="23"/>
      <c r="Y153" s="24"/>
    </row>
    <row r="154" spans="1:25" s="25" customFormat="1" ht="85.5" customHeight="1" x14ac:dyDescent="0.2">
      <c r="A154" s="16" t="s">
        <v>509</v>
      </c>
      <c r="B154" s="17" t="s">
        <v>510</v>
      </c>
      <c r="C154" s="17" t="s">
        <v>454</v>
      </c>
      <c r="D154" s="16" t="s">
        <v>508</v>
      </c>
      <c r="E154" s="18">
        <v>44440</v>
      </c>
      <c r="F154" s="18">
        <v>44545</v>
      </c>
      <c r="G154" s="18"/>
      <c r="H154" s="26"/>
      <c r="I154" s="20">
        <v>554318</v>
      </c>
      <c r="J154" s="20"/>
      <c r="K154" s="7" t="str">
        <f t="shared" si="2"/>
        <v xml:space="preserve"> </v>
      </c>
      <c r="L154" s="51">
        <v>17</v>
      </c>
      <c r="M154" s="17">
        <v>138</v>
      </c>
      <c r="N154" s="17"/>
      <c r="O154" s="22"/>
      <c r="P154" s="17"/>
      <c r="Q154" s="17"/>
      <c r="R154" s="17"/>
      <c r="S154" s="22"/>
      <c r="T154" s="17"/>
      <c r="U154" s="22"/>
      <c r="V154" s="17" t="s">
        <v>367</v>
      </c>
      <c r="W154" s="17" t="s">
        <v>497</v>
      </c>
      <c r="X154" s="23"/>
      <c r="Y154" s="24"/>
    </row>
    <row r="155" spans="1:25" s="25" customFormat="1" ht="85.5" customHeight="1" x14ac:dyDescent="0.2">
      <c r="A155" s="16" t="s">
        <v>511</v>
      </c>
      <c r="B155" s="17" t="s">
        <v>522</v>
      </c>
      <c r="C155" s="17" t="s">
        <v>87</v>
      </c>
      <c r="D155" s="16" t="s">
        <v>523</v>
      </c>
      <c r="E155" s="18">
        <v>44348</v>
      </c>
      <c r="F155" s="18">
        <v>44454</v>
      </c>
      <c r="G155" s="18">
        <v>44531</v>
      </c>
      <c r="H155" s="26"/>
      <c r="I155" s="20">
        <v>1042440</v>
      </c>
      <c r="J155" s="20"/>
      <c r="K155" s="7" t="str">
        <f t="shared" si="2"/>
        <v xml:space="preserve"> </v>
      </c>
      <c r="L155" s="21">
        <v>99</v>
      </c>
      <c r="M155" s="17">
        <v>138</v>
      </c>
      <c r="N155" s="17"/>
      <c r="O155" s="22">
        <v>0.26</v>
      </c>
      <c r="P155" s="17" t="s">
        <v>501</v>
      </c>
      <c r="Q155" s="17" t="s">
        <v>15</v>
      </c>
      <c r="R155" s="17"/>
      <c r="S155" s="22"/>
      <c r="T155" s="17">
        <v>100</v>
      </c>
      <c r="U155" s="22">
        <v>0.24</v>
      </c>
      <c r="V155" s="17" t="s">
        <v>401</v>
      </c>
      <c r="W155" s="17" t="s">
        <v>524</v>
      </c>
      <c r="X155" s="23"/>
      <c r="Y155" s="24"/>
    </row>
    <row r="156" spans="1:25" s="25" customFormat="1" ht="85.5" customHeight="1" x14ac:dyDescent="0.2">
      <c r="A156" s="16" t="s">
        <v>513</v>
      </c>
      <c r="B156" s="17" t="s">
        <v>520</v>
      </c>
      <c r="C156" s="17" t="s">
        <v>516</v>
      </c>
      <c r="D156" s="16" t="s">
        <v>519</v>
      </c>
      <c r="E156" s="18">
        <v>44375</v>
      </c>
      <c r="F156" s="18">
        <v>44587</v>
      </c>
      <c r="G156" s="18"/>
      <c r="H156" s="26"/>
      <c r="I156" s="20">
        <v>3164816</v>
      </c>
      <c r="J156" s="20"/>
      <c r="K156" s="7" t="str">
        <f t="shared" si="2"/>
        <v xml:space="preserve"> </v>
      </c>
      <c r="L156" s="21">
        <v>10</v>
      </c>
      <c r="M156" s="17"/>
      <c r="N156" s="17">
        <v>69</v>
      </c>
      <c r="O156" s="22"/>
      <c r="P156" s="17"/>
      <c r="Q156" s="17"/>
      <c r="R156" s="17"/>
      <c r="S156" s="22"/>
      <c r="T156" s="17"/>
      <c r="U156" s="22"/>
      <c r="V156" s="17" t="s">
        <v>367</v>
      </c>
      <c r="W156" s="17" t="s">
        <v>404</v>
      </c>
      <c r="X156" s="23"/>
      <c r="Y156" s="24"/>
    </row>
    <row r="157" spans="1:25" s="25" customFormat="1" ht="85.5" customHeight="1" x14ac:dyDescent="0.2">
      <c r="A157" s="16" t="s">
        <v>512</v>
      </c>
      <c r="B157" s="17" t="s">
        <v>515</v>
      </c>
      <c r="C157" s="17" t="s">
        <v>516</v>
      </c>
      <c r="D157" s="16" t="s">
        <v>518</v>
      </c>
      <c r="E157" s="18">
        <v>44375</v>
      </c>
      <c r="F157" s="18">
        <v>44587</v>
      </c>
      <c r="G157" s="18"/>
      <c r="H157" s="26"/>
      <c r="I157" s="20">
        <v>1056063</v>
      </c>
      <c r="J157" s="20"/>
      <c r="K157" s="7" t="str">
        <f t="shared" si="2"/>
        <v xml:space="preserve"> </v>
      </c>
      <c r="L157" s="21">
        <v>0</v>
      </c>
      <c r="M157" s="17">
        <v>69</v>
      </c>
      <c r="N157" s="17"/>
      <c r="O157" s="22">
        <v>0.3</v>
      </c>
      <c r="P157" s="17" t="s">
        <v>525</v>
      </c>
      <c r="Q157" s="17" t="s">
        <v>15</v>
      </c>
      <c r="R157" s="17"/>
      <c r="S157" s="22"/>
      <c r="T157" s="17">
        <v>100</v>
      </c>
      <c r="U157" s="22">
        <v>0.3</v>
      </c>
      <c r="V157" s="17" t="s">
        <v>401</v>
      </c>
      <c r="W157" s="17" t="s">
        <v>502</v>
      </c>
      <c r="X157" s="23"/>
      <c r="Y157" s="24"/>
    </row>
    <row r="158" spans="1:25" s="25" customFormat="1" ht="85.5" customHeight="1" x14ac:dyDescent="0.2">
      <c r="A158" s="16" t="s">
        <v>514</v>
      </c>
      <c r="B158" s="17" t="s">
        <v>517</v>
      </c>
      <c r="C158" s="17" t="s">
        <v>516</v>
      </c>
      <c r="D158" s="16" t="s">
        <v>521</v>
      </c>
      <c r="E158" s="18">
        <v>44375</v>
      </c>
      <c r="F158" s="18">
        <v>44587</v>
      </c>
      <c r="G158" s="18"/>
      <c r="H158" s="26"/>
      <c r="I158" s="20">
        <v>480885</v>
      </c>
      <c r="J158" s="20"/>
      <c r="K158" s="7" t="str">
        <f t="shared" si="2"/>
        <v xml:space="preserve"> </v>
      </c>
      <c r="L158" s="21">
        <v>0</v>
      </c>
      <c r="M158" s="17">
        <v>69</v>
      </c>
      <c r="N158" s="17"/>
      <c r="O158" s="22">
        <v>0.03</v>
      </c>
      <c r="P158" s="17" t="s">
        <v>501</v>
      </c>
      <c r="Q158" s="17" t="s">
        <v>15</v>
      </c>
      <c r="R158" s="17"/>
      <c r="S158" s="22"/>
      <c r="T158" s="17">
        <v>100</v>
      </c>
      <c r="U158" s="22">
        <v>0.03</v>
      </c>
      <c r="V158" s="17" t="s">
        <v>401</v>
      </c>
      <c r="W158" s="17" t="s">
        <v>502</v>
      </c>
      <c r="X158" s="23"/>
      <c r="Y158" s="24"/>
    </row>
    <row r="159" spans="1:25" s="25" customFormat="1" ht="85.5" customHeight="1" x14ac:dyDescent="0.2">
      <c r="A159" s="16" t="s">
        <v>526</v>
      </c>
      <c r="B159" s="17" t="s">
        <v>527</v>
      </c>
      <c r="C159" s="17" t="s">
        <v>87</v>
      </c>
      <c r="D159" s="16" t="s">
        <v>528</v>
      </c>
      <c r="E159" s="18">
        <v>44410</v>
      </c>
      <c r="F159" s="18">
        <v>44547</v>
      </c>
      <c r="G159" s="18">
        <v>44581</v>
      </c>
      <c r="H159" s="26"/>
      <c r="I159" s="20">
        <v>1075179</v>
      </c>
      <c r="J159" s="20"/>
      <c r="K159" s="7" t="str">
        <f t="shared" si="2"/>
        <v xml:space="preserve"> </v>
      </c>
      <c r="L159" s="21">
        <v>99</v>
      </c>
      <c r="M159" s="17">
        <v>138</v>
      </c>
      <c r="N159" s="17"/>
      <c r="O159" s="22">
        <v>0.3</v>
      </c>
      <c r="P159" s="17" t="s">
        <v>501</v>
      </c>
      <c r="Q159" s="17" t="s">
        <v>15</v>
      </c>
      <c r="R159" s="17"/>
      <c r="S159" s="22"/>
      <c r="T159" s="17"/>
      <c r="U159" s="22"/>
      <c r="V159" s="17" t="s">
        <v>401</v>
      </c>
      <c r="W159" s="17" t="s">
        <v>497</v>
      </c>
      <c r="X159" s="23"/>
      <c r="Y159" s="24"/>
    </row>
    <row r="160" spans="1:25" s="28" customFormat="1" ht="105.75" customHeight="1" x14ac:dyDescent="0.2">
      <c r="A160" s="11" t="s">
        <v>530</v>
      </c>
      <c r="B160" s="11" t="s">
        <v>531</v>
      </c>
      <c r="C160" s="11" t="s">
        <v>532</v>
      </c>
      <c r="D160" s="11" t="s">
        <v>533</v>
      </c>
      <c r="E160" s="29">
        <v>44564</v>
      </c>
      <c r="F160" s="12">
        <v>44655</v>
      </c>
      <c r="G160" s="12"/>
      <c r="H160" s="30"/>
      <c r="I160" s="31">
        <v>570000</v>
      </c>
      <c r="J160" s="30"/>
      <c r="K160" s="7" t="str">
        <f t="shared" si="2"/>
        <v xml:space="preserve"> </v>
      </c>
      <c r="L160" s="11">
        <v>0</v>
      </c>
      <c r="M160" s="11">
        <v>69</v>
      </c>
      <c r="N160" s="11"/>
      <c r="O160" s="14"/>
      <c r="P160" s="11"/>
      <c r="Q160" s="11"/>
      <c r="R160" s="11"/>
      <c r="S160" s="14"/>
      <c r="T160" s="11"/>
      <c r="U160" s="14"/>
      <c r="V160" s="8" t="s">
        <v>534</v>
      </c>
      <c r="W160" s="11" t="s">
        <v>497</v>
      </c>
    </row>
    <row r="161" spans="1:25" s="28" customFormat="1" ht="70.5" customHeight="1" x14ac:dyDescent="0.2">
      <c r="A161" s="11" t="s">
        <v>535</v>
      </c>
      <c r="B161" s="11" t="s">
        <v>536</v>
      </c>
      <c r="C161" s="11" t="s">
        <v>537</v>
      </c>
      <c r="D161" s="11" t="s">
        <v>538</v>
      </c>
      <c r="E161" s="29">
        <v>44410</v>
      </c>
      <c r="F161" s="12">
        <v>44910</v>
      </c>
      <c r="G161" s="12"/>
      <c r="H161" s="30"/>
      <c r="I161" s="31">
        <v>655000</v>
      </c>
      <c r="J161" s="30"/>
      <c r="K161" s="7" t="str">
        <f t="shared" si="2"/>
        <v xml:space="preserve"> </v>
      </c>
      <c r="L161" s="11">
        <v>0</v>
      </c>
      <c r="M161" s="11">
        <v>69</v>
      </c>
      <c r="N161" s="11"/>
      <c r="O161" s="14"/>
      <c r="P161" s="11"/>
      <c r="Q161" s="11"/>
      <c r="R161" s="11"/>
      <c r="S161" s="14"/>
      <c r="T161" s="11"/>
      <c r="U161" s="14"/>
      <c r="V161" s="8" t="s">
        <v>367</v>
      </c>
      <c r="W161" s="11" t="s">
        <v>497</v>
      </c>
    </row>
    <row r="162" spans="1:25" s="28" customFormat="1" ht="82.5" customHeight="1" x14ac:dyDescent="0.2">
      <c r="A162" s="11" t="s">
        <v>539</v>
      </c>
      <c r="B162" s="11" t="s">
        <v>540</v>
      </c>
      <c r="C162" s="11" t="s">
        <v>182</v>
      </c>
      <c r="D162" s="11" t="s">
        <v>541</v>
      </c>
      <c r="E162" s="29">
        <v>44410</v>
      </c>
      <c r="F162" s="12">
        <v>44910</v>
      </c>
      <c r="G162" s="12"/>
      <c r="H162" s="30"/>
      <c r="I162" s="31">
        <v>1082000</v>
      </c>
      <c r="J162" s="30"/>
      <c r="K162" s="7" t="str">
        <f t="shared" si="2"/>
        <v xml:space="preserve"> </v>
      </c>
      <c r="L162" s="11">
        <v>0</v>
      </c>
      <c r="M162" s="11">
        <v>69</v>
      </c>
      <c r="N162" s="11"/>
      <c r="O162" s="14"/>
      <c r="P162" s="11"/>
      <c r="Q162" s="11"/>
      <c r="R162" s="11"/>
      <c r="S162" s="14"/>
      <c r="T162" s="11"/>
      <c r="U162" s="14"/>
      <c r="V162" s="8" t="s">
        <v>367</v>
      </c>
      <c r="W162" s="11" t="s">
        <v>497</v>
      </c>
    </row>
    <row r="163" spans="1:25" s="28" customFormat="1" ht="157.5" customHeight="1" x14ac:dyDescent="0.2">
      <c r="A163" s="11" t="s">
        <v>542</v>
      </c>
      <c r="B163" s="11" t="s">
        <v>543</v>
      </c>
      <c r="C163" s="11" t="s">
        <v>544</v>
      </c>
      <c r="D163" s="11" t="s">
        <v>633</v>
      </c>
      <c r="E163" s="29">
        <v>44410</v>
      </c>
      <c r="F163" s="12">
        <v>44655</v>
      </c>
      <c r="G163" s="12"/>
      <c r="H163" s="30"/>
      <c r="I163" s="31">
        <v>10005250</v>
      </c>
      <c r="J163" s="30"/>
      <c r="K163" s="7" t="str">
        <f t="shared" si="2"/>
        <v xml:space="preserve"> </v>
      </c>
      <c r="L163" s="11">
        <v>0</v>
      </c>
      <c r="M163" s="11">
        <v>69</v>
      </c>
      <c r="N163" s="11"/>
      <c r="O163" s="14">
        <v>3.38</v>
      </c>
      <c r="P163" s="11" t="s">
        <v>501</v>
      </c>
      <c r="Q163" s="11" t="s">
        <v>545</v>
      </c>
      <c r="R163" s="11" t="s">
        <v>29</v>
      </c>
      <c r="S163" s="14">
        <v>3.38</v>
      </c>
      <c r="T163" s="11"/>
      <c r="U163" s="14"/>
      <c r="V163" s="8" t="s">
        <v>546</v>
      </c>
      <c r="W163" s="11" t="s">
        <v>555</v>
      </c>
    </row>
    <row r="164" spans="1:25" s="28" customFormat="1" ht="70.5" customHeight="1" x14ac:dyDescent="0.2">
      <c r="A164" s="11" t="s">
        <v>548</v>
      </c>
      <c r="B164" s="11" t="s">
        <v>549</v>
      </c>
      <c r="C164" s="11" t="s">
        <v>550</v>
      </c>
      <c r="D164" s="11" t="s">
        <v>551</v>
      </c>
      <c r="E164" s="29">
        <v>44508</v>
      </c>
      <c r="F164" s="12">
        <v>44539</v>
      </c>
      <c r="G164" s="12">
        <v>44575</v>
      </c>
      <c r="H164" s="30"/>
      <c r="I164" s="31">
        <v>323603</v>
      </c>
      <c r="J164" s="30"/>
      <c r="K164" s="7" t="str">
        <f t="shared" si="2"/>
        <v xml:space="preserve"> </v>
      </c>
      <c r="L164" s="11">
        <v>99</v>
      </c>
      <c r="M164" s="11">
        <v>69</v>
      </c>
      <c r="N164" s="11"/>
      <c r="O164" s="14"/>
      <c r="P164" s="11"/>
      <c r="Q164" s="11"/>
      <c r="R164" s="11"/>
      <c r="S164" s="14"/>
      <c r="T164" s="11"/>
      <c r="U164" s="14"/>
      <c r="V164" s="8" t="s">
        <v>367</v>
      </c>
      <c r="W164" s="11" t="s">
        <v>547</v>
      </c>
    </row>
    <row r="165" spans="1:25" s="28" customFormat="1" ht="70.5" customHeight="1" x14ac:dyDescent="0.2">
      <c r="A165" s="11" t="s">
        <v>552</v>
      </c>
      <c r="B165" s="11" t="s">
        <v>553</v>
      </c>
      <c r="C165" s="11" t="s">
        <v>31</v>
      </c>
      <c r="D165" s="11" t="s">
        <v>554</v>
      </c>
      <c r="E165" s="29">
        <v>44455</v>
      </c>
      <c r="F165" s="12">
        <v>44519</v>
      </c>
      <c r="G165" s="12">
        <v>44539</v>
      </c>
      <c r="H165" s="30"/>
      <c r="I165" s="31">
        <v>666044</v>
      </c>
      <c r="J165" s="30"/>
      <c r="K165" s="7" t="str">
        <f t="shared" si="2"/>
        <v xml:space="preserve"> </v>
      </c>
      <c r="L165" s="11">
        <v>99</v>
      </c>
      <c r="M165" s="11">
        <v>138</v>
      </c>
      <c r="N165" s="11"/>
      <c r="O165" s="14"/>
      <c r="P165" s="11"/>
      <c r="Q165" s="11"/>
      <c r="R165" s="11"/>
      <c r="S165" s="14"/>
      <c r="T165" s="11"/>
      <c r="U165" s="14"/>
      <c r="V165" s="8" t="s">
        <v>367</v>
      </c>
      <c r="W165" s="11" t="s">
        <v>497</v>
      </c>
    </row>
    <row r="166" spans="1:25" s="1" customFormat="1" ht="177.75" customHeight="1" x14ac:dyDescent="0.2">
      <c r="A166" s="11" t="s">
        <v>556</v>
      </c>
      <c r="B166" s="11" t="s">
        <v>557</v>
      </c>
      <c r="C166" s="11" t="s">
        <v>380</v>
      </c>
      <c r="D166" s="32" t="s">
        <v>558</v>
      </c>
      <c r="E166" s="29">
        <v>44442</v>
      </c>
      <c r="F166" s="29">
        <v>44538</v>
      </c>
      <c r="G166" s="29">
        <v>44539</v>
      </c>
      <c r="H166" s="31"/>
      <c r="I166" s="31">
        <v>815922</v>
      </c>
      <c r="J166" s="30"/>
      <c r="K166" s="7" t="str">
        <f t="shared" si="2"/>
        <v xml:space="preserve"> </v>
      </c>
      <c r="L166" s="11">
        <v>99</v>
      </c>
      <c r="M166" s="11">
        <v>69</v>
      </c>
      <c r="N166" s="11"/>
      <c r="O166" s="14"/>
      <c r="P166" s="11"/>
      <c r="Q166" s="11"/>
      <c r="R166" s="11"/>
      <c r="S166" s="14"/>
      <c r="T166" s="11"/>
      <c r="U166" s="14"/>
      <c r="V166" s="8" t="s">
        <v>559</v>
      </c>
      <c r="W166" s="32" t="s">
        <v>560</v>
      </c>
    </row>
    <row r="167" spans="1:25" s="1" customFormat="1" ht="192.75" customHeight="1" x14ac:dyDescent="0.2">
      <c r="A167" s="11" t="s">
        <v>561</v>
      </c>
      <c r="B167" s="11" t="s">
        <v>144</v>
      </c>
      <c r="C167" s="11" t="s">
        <v>562</v>
      </c>
      <c r="D167" s="11" t="s">
        <v>632</v>
      </c>
      <c r="E167" s="29">
        <v>44442</v>
      </c>
      <c r="F167" s="29">
        <v>44538</v>
      </c>
      <c r="G167" s="29"/>
      <c r="H167" s="31"/>
      <c r="I167" s="31">
        <v>4562662</v>
      </c>
      <c r="J167" s="30"/>
      <c r="K167" s="7" t="str">
        <f t="shared" si="2"/>
        <v xml:space="preserve"> </v>
      </c>
      <c r="L167" s="43">
        <v>60</v>
      </c>
      <c r="M167" s="11">
        <v>69</v>
      </c>
      <c r="N167" s="11"/>
      <c r="O167" s="33">
        <v>3</v>
      </c>
      <c r="P167" s="11" t="s">
        <v>41</v>
      </c>
      <c r="Q167" s="11" t="s">
        <v>15</v>
      </c>
      <c r="R167" s="11" t="s">
        <v>563</v>
      </c>
      <c r="S167" s="33">
        <v>2.0699999999999998</v>
      </c>
      <c r="T167" s="32">
        <v>100</v>
      </c>
      <c r="U167" s="33">
        <v>0.93</v>
      </c>
      <c r="V167" s="8" t="s">
        <v>564</v>
      </c>
      <c r="W167" s="32" t="s">
        <v>565</v>
      </c>
    </row>
    <row r="168" spans="1:25" s="34" customFormat="1" ht="172.5" customHeight="1" x14ac:dyDescent="0.2">
      <c r="A168" s="11" t="s">
        <v>566</v>
      </c>
      <c r="B168" s="11" t="s">
        <v>567</v>
      </c>
      <c r="C168" s="11" t="s">
        <v>380</v>
      </c>
      <c r="D168" s="11" t="s">
        <v>568</v>
      </c>
      <c r="E168" s="29">
        <v>44442</v>
      </c>
      <c r="F168" s="29">
        <v>44538</v>
      </c>
      <c r="G168" s="12">
        <v>44539</v>
      </c>
      <c r="H168" s="30"/>
      <c r="I168" s="31">
        <v>754384</v>
      </c>
      <c r="J168" s="30"/>
      <c r="K168" s="7" t="str">
        <f t="shared" si="2"/>
        <v xml:space="preserve"> </v>
      </c>
      <c r="L168" s="11">
        <v>99</v>
      </c>
      <c r="M168" s="11">
        <v>69</v>
      </c>
      <c r="N168" s="11"/>
      <c r="O168" s="33">
        <v>0.05</v>
      </c>
      <c r="P168" s="11" t="s">
        <v>41</v>
      </c>
      <c r="Q168" s="11" t="s">
        <v>15</v>
      </c>
      <c r="R168" s="11"/>
      <c r="S168" s="33"/>
      <c r="T168" s="32"/>
      <c r="U168" s="33"/>
      <c r="V168" s="8" t="s">
        <v>401</v>
      </c>
      <c r="W168" s="32" t="s">
        <v>569</v>
      </c>
    </row>
    <row r="169" spans="1:25" s="1" customFormat="1" ht="70.5" customHeight="1" x14ac:dyDescent="0.2">
      <c r="A169" s="11" t="s">
        <v>570</v>
      </c>
      <c r="B169" s="11" t="s">
        <v>571</v>
      </c>
      <c r="C169" s="11" t="s">
        <v>572</v>
      </c>
      <c r="D169" s="11" t="s">
        <v>573</v>
      </c>
      <c r="E169" s="29">
        <v>44447</v>
      </c>
      <c r="F169" s="29">
        <v>44512</v>
      </c>
      <c r="G169" s="12">
        <v>44512</v>
      </c>
      <c r="H169" s="30"/>
      <c r="I169" s="31">
        <v>846325</v>
      </c>
      <c r="J169" s="30"/>
      <c r="K169" s="7" t="str">
        <f t="shared" si="2"/>
        <v xml:space="preserve"> </v>
      </c>
      <c r="L169" s="11">
        <v>99</v>
      </c>
      <c r="M169" s="11">
        <v>69</v>
      </c>
      <c r="N169" s="11"/>
      <c r="O169" s="14"/>
      <c r="P169" s="11"/>
      <c r="Q169" s="11"/>
      <c r="R169" s="11"/>
      <c r="S169" s="14"/>
      <c r="T169" s="11"/>
      <c r="U169" s="14"/>
      <c r="V169" s="8" t="s">
        <v>559</v>
      </c>
      <c r="W169" s="32" t="s">
        <v>502</v>
      </c>
    </row>
    <row r="170" spans="1:25" s="1" customFormat="1" ht="70.5" customHeight="1" x14ac:dyDescent="0.2">
      <c r="A170" s="11" t="s">
        <v>585</v>
      </c>
      <c r="B170" s="11" t="s">
        <v>574</v>
      </c>
      <c r="C170" s="11" t="s">
        <v>572</v>
      </c>
      <c r="D170" s="11" t="s">
        <v>575</v>
      </c>
      <c r="E170" s="29">
        <v>44455</v>
      </c>
      <c r="F170" s="29">
        <v>44512</v>
      </c>
      <c r="G170" s="12">
        <v>44512</v>
      </c>
      <c r="H170" s="30"/>
      <c r="I170" s="31">
        <v>3275215</v>
      </c>
      <c r="J170" s="30"/>
      <c r="K170" s="7" t="str">
        <f t="shared" si="2"/>
        <v xml:space="preserve"> </v>
      </c>
      <c r="L170" s="11">
        <v>99</v>
      </c>
      <c r="M170" s="11">
        <v>69</v>
      </c>
      <c r="N170" s="11"/>
      <c r="O170" s="14">
        <v>0.02</v>
      </c>
      <c r="P170" s="11" t="s">
        <v>41</v>
      </c>
      <c r="Q170" s="11" t="s">
        <v>15</v>
      </c>
      <c r="R170" s="11" t="s">
        <v>29</v>
      </c>
      <c r="S170" s="14">
        <v>0.02</v>
      </c>
      <c r="T170" s="11">
        <v>100</v>
      </c>
      <c r="U170" s="14">
        <v>0.02</v>
      </c>
      <c r="V170" s="8" t="s">
        <v>401</v>
      </c>
      <c r="W170" s="32" t="s">
        <v>502</v>
      </c>
    </row>
    <row r="171" spans="1:25" s="1" customFormat="1" ht="75" customHeight="1" x14ac:dyDescent="0.2">
      <c r="A171" s="11" t="s">
        <v>580</v>
      </c>
      <c r="B171" s="11" t="s">
        <v>581</v>
      </c>
      <c r="C171" s="11" t="s">
        <v>182</v>
      </c>
      <c r="D171" s="11" t="s">
        <v>582</v>
      </c>
      <c r="E171" s="29">
        <v>44466</v>
      </c>
      <c r="F171" s="12">
        <v>44545</v>
      </c>
      <c r="G171" s="12"/>
      <c r="H171" s="30"/>
      <c r="I171" s="31">
        <v>160000</v>
      </c>
      <c r="J171" s="30"/>
      <c r="K171" s="7" t="str">
        <f t="shared" si="2"/>
        <v xml:space="preserve"> </v>
      </c>
      <c r="L171" s="11">
        <v>0</v>
      </c>
      <c r="M171" s="11">
        <v>69</v>
      </c>
      <c r="N171" s="11"/>
      <c r="O171" s="33">
        <v>0.15</v>
      </c>
      <c r="P171" s="11" t="s">
        <v>583</v>
      </c>
      <c r="Q171" s="11" t="s">
        <v>545</v>
      </c>
      <c r="R171" s="11"/>
      <c r="S171" s="14"/>
      <c r="T171" s="11">
        <v>100</v>
      </c>
      <c r="U171" s="33">
        <v>0.15</v>
      </c>
      <c r="V171" s="8" t="s">
        <v>584</v>
      </c>
      <c r="W171" s="11" t="s">
        <v>579</v>
      </c>
      <c r="X171" s="35"/>
    </row>
    <row r="172" spans="1:25" s="1" customFormat="1" ht="75" customHeight="1" x14ac:dyDescent="0.2">
      <c r="A172" s="11" t="s">
        <v>576</v>
      </c>
      <c r="B172" s="11" t="s">
        <v>577</v>
      </c>
      <c r="C172" s="11" t="s">
        <v>182</v>
      </c>
      <c r="D172" s="11" t="s">
        <v>578</v>
      </c>
      <c r="E172" s="29">
        <v>44475</v>
      </c>
      <c r="F172" s="12">
        <v>44545</v>
      </c>
      <c r="G172" s="12"/>
      <c r="H172" s="30"/>
      <c r="I172" s="31">
        <v>1425000</v>
      </c>
      <c r="J172" s="30"/>
      <c r="K172" s="7" t="str">
        <f t="shared" si="2"/>
        <v xml:space="preserve"> </v>
      </c>
      <c r="L172" s="11">
        <v>0</v>
      </c>
      <c r="M172" s="11">
        <v>69</v>
      </c>
      <c r="N172" s="11"/>
      <c r="O172" s="14"/>
      <c r="P172" s="11"/>
      <c r="Q172" s="11"/>
      <c r="R172" s="11"/>
      <c r="S172" s="14"/>
      <c r="T172" s="11"/>
      <c r="U172" s="14"/>
      <c r="V172" s="8" t="s">
        <v>367</v>
      </c>
      <c r="W172" s="11" t="s">
        <v>579</v>
      </c>
      <c r="X172" s="35"/>
    </row>
    <row r="173" spans="1:25" s="39" customFormat="1" ht="79.5" customHeight="1" x14ac:dyDescent="0.2">
      <c r="A173" s="11" t="s">
        <v>586</v>
      </c>
      <c r="B173" s="32" t="s">
        <v>587</v>
      </c>
      <c r="C173" s="32" t="s">
        <v>588</v>
      </c>
      <c r="D173" s="32" t="s">
        <v>589</v>
      </c>
      <c r="E173" s="36">
        <v>44447</v>
      </c>
      <c r="F173" s="36">
        <v>44648</v>
      </c>
      <c r="G173" s="37"/>
      <c r="H173" s="37"/>
      <c r="I173" s="31">
        <v>1575249</v>
      </c>
      <c r="J173" s="37"/>
      <c r="K173" s="7" t="str">
        <f t="shared" si="2"/>
        <v xml:space="preserve"> </v>
      </c>
      <c r="L173" s="37">
        <v>0</v>
      </c>
      <c r="M173" s="37">
        <v>69</v>
      </c>
      <c r="N173" s="37"/>
      <c r="O173" s="37"/>
      <c r="P173" s="37"/>
      <c r="Q173" s="37"/>
      <c r="R173" s="37"/>
      <c r="S173" s="14"/>
      <c r="T173" s="11"/>
      <c r="U173" s="33"/>
      <c r="V173" s="8" t="s">
        <v>367</v>
      </c>
      <c r="W173" s="37" t="s">
        <v>497</v>
      </c>
      <c r="X173" s="38"/>
      <c r="Y173" s="38"/>
    </row>
    <row r="174" spans="1:25" s="39" customFormat="1" ht="75" customHeight="1" x14ac:dyDescent="0.2">
      <c r="A174" s="11" t="s">
        <v>590</v>
      </c>
      <c r="B174" s="32" t="s">
        <v>591</v>
      </c>
      <c r="C174" s="32" t="s">
        <v>385</v>
      </c>
      <c r="D174" s="11" t="s">
        <v>592</v>
      </c>
      <c r="E174" s="29">
        <v>44487</v>
      </c>
      <c r="F174" s="29">
        <v>44540</v>
      </c>
      <c r="G174" s="29">
        <v>44532</v>
      </c>
      <c r="H174" s="40"/>
      <c r="I174" s="31">
        <v>656307</v>
      </c>
      <c r="J174" s="40"/>
      <c r="K174" s="7" t="str">
        <f t="shared" si="2"/>
        <v xml:space="preserve"> </v>
      </c>
      <c r="L174" s="11">
        <v>99</v>
      </c>
      <c r="M174" s="11">
        <v>69</v>
      </c>
      <c r="N174" s="40"/>
      <c r="O174" s="33">
        <v>0.15</v>
      </c>
      <c r="P174" s="11" t="s">
        <v>297</v>
      </c>
      <c r="Q174" s="11" t="s">
        <v>15</v>
      </c>
      <c r="R174" s="11"/>
      <c r="S174" s="14"/>
      <c r="T174" s="11"/>
      <c r="U174" s="33"/>
      <c r="V174" s="8" t="s">
        <v>401</v>
      </c>
      <c r="W174" s="32" t="s">
        <v>593</v>
      </c>
    </row>
    <row r="175" spans="1:25" s="39" customFormat="1" ht="75" customHeight="1" x14ac:dyDescent="0.2">
      <c r="A175" s="11" t="s">
        <v>594</v>
      </c>
      <c r="B175" s="32" t="s">
        <v>595</v>
      </c>
      <c r="C175" s="32" t="s">
        <v>385</v>
      </c>
      <c r="D175" s="11" t="s">
        <v>596</v>
      </c>
      <c r="E175" s="29">
        <v>44494</v>
      </c>
      <c r="F175" s="29">
        <v>44541</v>
      </c>
      <c r="G175" s="29"/>
      <c r="H175" s="40"/>
      <c r="I175" s="31">
        <v>412384</v>
      </c>
      <c r="J175" s="40"/>
      <c r="K175" s="7" t="str">
        <f t="shared" si="2"/>
        <v xml:space="preserve"> </v>
      </c>
      <c r="L175" s="11">
        <v>90</v>
      </c>
      <c r="M175" s="11">
        <v>69</v>
      </c>
      <c r="N175" s="40"/>
      <c r="O175" s="33">
        <v>0.15</v>
      </c>
      <c r="P175" s="11" t="s">
        <v>297</v>
      </c>
      <c r="Q175" s="11" t="s">
        <v>15</v>
      </c>
      <c r="R175" s="11"/>
      <c r="S175" s="14"/>
      <c r="T175" s="11"/>
      <c r="U175" s="33"/>
      <c r="V175" s="8" t="s">
        <v>401</v>
      </c>
      <c r="W175" s="32" t="s">
        <v>593</v>
      </c>
    </row>
    <row r="176" spans="1:25" s="39" customFormat="1" ht="75" customHeight="1" x14ac:dyDescent="0.2">
      <c r="A176" s="11" t="s">
        <v>597</v>
      </c>
      <c r="B176" s="32" t="s">
        <v>598</v>
      </c>
      <c r="C176" s="32" t="s">
        <v>385</v>
      </c>
      <c r="D176" s="11" t="s">
        <v>599</v>
      </c>
      <c r="E176" s="29">
        <v>44480</v>
      </c>
      <c r="F176" s="29">
        <v>44542</v>
      </c>
      <c r="G176" s="29">
        <v>44532</v>
      </c>
      <c r="H176" s="40"/>
      <c r="I176" s="31">
        <v>288065</v>
      </c>
      <c r="J176" s="40"/>
      <c r="K176" s="7" t="str">
        <f t="shared" si="2"/>
        <v xml:space="preserve"> </v>
      </c>
      <c r="L176" s="11">
        <v>99</v>
      </c>
      <c r="M176" s="11">
        <v>69</v>
      </c>
      <c r="N176" s="40"/>
      <c r="O176" s="33">
        <v>0.15</v>
      </c>
      <c r="P176" s="11" t="s">
        <v>297</v>
      </c>
      <c r="Q176" s="11" t="s">
        <v>15</v>
      </c>
      <c r="R176" s="11"/>
      <c r="S176" s="14"/>
      <c r="T176" s="11"/>
      <c r="U176" s="33"/>
      <c r="V176" s="8" t="s">
        <v>401</v>
      </c>
      <c r="W176" s="32" t="s">
        <v>593</v>
      </c>
    </row>
    <row r="177" spans="1:23" s="39" customFormat="1" ht="75" customHeight="1" x14ac:dyDescent="0.2">
      <c r="A177" s="11" t="s">
        <v>600</v>
      </c>
      <c r="B177" s="32" t="s">
        <v>601</v>
      </c>
      <c r="C177" s="32" t="s">
        <v>385</v>
      </c>
      <c r="D177" s="11" t="s">
        <v>602</v>
      </c>
      <c r="E177" s="29">
        <v>44480</v>
      </c>
      <c r="F177" s="29">
        <v>44543</v>
      </c>
      <c r="G177" s="29"/>
      <c r="H177" s="40"/>
      <c r="I177" s="31">
        <v>552697</v>
      </c>
      <c r="J177" s="40"/>
      <c r="K177" s="7" t="str">
        <f t="shared" si="2"/>
        <v xml:space="preserve"> </v>
      </c>
      <c r="L177" s="11">
        <v>90</v>
      </c>
      <c r="M177" s="11">
        <v>69</v>
      </c>
      <c r="N177" s="40"/>
      <c r="O177" s="33">
        <v>0.15</v>
      </c>
      <c r="P177" s="11" t="s">
        <v>297</v>
      </c>
      <c r="Q177" s="11" t="s">
        <v>15</v>
      </c>
      <c r="R177" s="11"/>
      <c r="S177" s="14"/>
      <c r="T177" s="11"/>
      <c r="U177" s="33"/>
      <c r="V177" s="8" t="s">
        <v>401</v>
      </c>
      <c r="W177" s="32" t="s">
        <v>593</v>
      </c>
    </row>
    <row r="178" spans="1:23" s="39" customFormat="1" ht="93" customHeight="1" x14ac:dyDescent="0.2">
      <c r="A178" s="11" t="s">
        <v>607</v>
      </c>
      <c r="B178" s="11" t="s">
        <v>603</v>
      </c>
      <c r="C178" s="11" t="s">
        <v>532</v>
      </c>
      <c r="D178" s="32" t="s">
        <v>604</v>
      </c>
      <c r="E178" s="12">
        <v>44466</v>
      </c>
      <c r="F178" s="12">
        <v>44484</v>
      </c>
      <c r="G178" s="12"/>
      <c r="H178" s="13"/>
      <c r="I178" s="13">
        <v>486029</v>
      </c>
      <c r="J178" s="13"/>
      <c r="K178" s="7" t="str">
        <f t="shared" si="2"/>
        <v xml:space="preserve"> </v>
      </c>
      <c r="L178" s="11">
        <v>0</v>
      </c>
      <c r="M178" s="11">
        <v>138</v>
      </c>
      <c r="N178" s="11"/>
      <c r="O178" s="33">
        <v>0.152</v>
      </c>
      <c r="P178" s="32" t="s">
        <v>605</v>
      </c>
      <c r="Q178" s="32" t="s">
        <v>606</v>
      </c>
      <c r="R178" s="32">
        <v>100</v>
      </c>
      <c r="S178" s="33"/>
      <c r="T178" s="32"/>
      <c r="U178" s="33"/>
      <c r="V178" s="8" t="s">
        <v>321</v>
      </c>
      <c r="W178" s="11" t="s">
        <v>608</v>
      </c>
    </row>
    <row r="179" spans="1:23" s="39" customFormat="1" ht="130.5" customHeight="1" x14ac:dyDescent="0.2">
      <c r="A179" s="11" t="s">
        <v>609</v>
      </c>
      <c r="B179" s="11" t="s">
        <v>610</v>
      </c>
      <c r="C179" s="11" t="s">
        <v>380</v>
      </c>
      <c r="D179" s="32" t="s">
        <v>611</v>
      </c>
      <c r="E179" s="12">
        <v>44593</v>
      </c>
      <c r="F179" s="29">
        <v>44628</v>
      </c>
      <c r="G179" s="12">
        <v>44671</v>
      </c>
      <c r="H179" s="13"/>
      <c r="I179" s="41">
        <v>1216711</v>
      </c>
      <c r="J179" s="13"/>
      <c r="K179" s="42" t="str">
        <f t="shared" si="2"/>
        <v xml:space="preserve"> </v>
      </c>
      <c r="L179" s="11">
        <v>99</v>
      </c>
      <c r="M179" s="11">
        <v>69</v>
      </c>
      <c r="N179" s="11"/>
      <c r="O179" s="33"/>
      <c r="P179" s="32"/>
      <c r="Q179" s="32"/>
      <c r="R179" s="32"/>
      <c r="S179" s="33"/>
      <c r="T179" s="32"/>
      <c r="U179" s="33"/>
      <c r="V179" s="8" t="s">
        <v>559</v>
      </c>
      <c r="W179" s="11" t="s">
        <v>497</v>
      </c>
    </row>
    <row r="180" spans="1:23" s="39" customFormat="1" ht="92.45" customHeight="1" x14ac:dyDescent="0.2">
      <c r="A180" s="11" t="s">
        <v>617</v>
      </c>
      <c r="B180" s="11" t="s">
        <v>619</v>
      </c>
      <c r="C180" s="11" t="s">
        <v>435</v>
      </c>
      <c r="D180" s="32" t="s">
        <v>618</v>
      </c>
      <c r="E180" s="12">
        <v>44485</v>
      </c>
      <c r="F180" s="29">
        <v>44620</v>
      </c>
      <c r="G180" s="12"/>
      <c r="H180" s="13"/>
      <c r="I180" s="41">
        <v>12735792</v>
      </c>
      <c r="J180" s="13"/>
      <c r="K180" s="42"/>
      <c r="L180" s="11">
        <v>65</v>
      </c>
      <c r="M180" s="11"/>
      <c r="N180" s="11">
        <v>138</v>
      </c>
      <c r="O180" s="33"/>
      <c r="P180" s="32"/>
      <c r="Q180" s="32"/>
      <c r="R180" s="32"/>
      <c r="S180" s="33"/>
      <c r="T180" s="32"/>
      <c r="U180" s="33"/>
      <c r="V180" s="8" t="s">
        <v>367</v>
      </c>
      <c r="W180" s="11" t="s">
        <v>45</v>
      </c>
    </row>
    <row r="181" spans="1:23" s="39" customFormat="1" ht="92.45" customHeight="1" x14ac:dyDescent="0.2">
      <c r="A181" s="11" t="s">
        <v>620</v>
      </c>
      <c r="B181" s="11" t="s">
        <v>624</v>
      </c>
      <c r="C181" s="11" t="s">
        <v>435</v>
      </c>
      <c r="D181" s="32" t="s">
        <v>621</v>
      </c>
      <c r="E181" s="12">
        <v>44595</v>
      </c>
      <c r="F181" s="29">
        <v>44679</v>
      </c>
      <c r="G181" s="12"/>
      <c r="H181" s="13"/>
      <c r="I181" s="41">
        <v>463642</v>
      </c>
      <c r="J181" s="13"/>
      <c r="K181" s="42"/>
      <c r="L181" s="11">
        <v>95</v>
      </c>
      <c r="M181" s="11">
        <v>69</v>
      </c>
      <c r="N181" s="11"/>
      <c r="O181" s="33">
        <v>0.05</v>
      </c>
      <c r="P181" s="32" t="s">
        <v>501</v>
      </c>
      <c r="Q181" s="32" t="s">
        <v>606</v>
      </c>
      <c r="R181" s="32"/>
      <c r="S181" s="33"/>
      <c r="T181" s="32"/>
      <c r="U181" s="33"/>
      <c r="V181" s="8" t="s">
        <v>546</v>
      </c>
      <c r="W181" s="32" t="s">
        <v>555</v>
      </c>
    </row>
    <row r="182" spans="1:23" s="39" customFormat="1" ht="92.45" customHeight="1" x14ac:dyDescent="0.2">
      <c r="A182" s="11" t="s">
        <v>622</v>
      </c>
      <c r="B182" s="11" t="s">
        <v>623</v>
      </c>
      <c r="C182" s="11" t="s">
        <v>435</v>
      </c>
      <c r="D182" s="32" t="s">
        <v>656</v>
      </c>
      <c r="E182" s="12">
        <v>44627</v>
      </c>
      <c r="F182" s="29">
        <v>44679</v>
      </c>
      <c r="G182" s="12"/>
      <c r="H182" s="13"/>
      <c r="I182" s="41">
        <v>657329</v>
      </c>
      <c r="J182" s="13"/>
      <c r="K182" s="42"/>
      <c r="L182" s="11">
        <v>55</v>
      </c>
      <c r="M182" s="11"/>
      <c r="N182" s="11">
        <v>138</v>
      </c>
      <c r="O182" s="33">
        <v>7.0000000000000007E-2</v>
      </c>
      <c r="P182" s="32" t="s">
        <v>501</v>
      </c>
      <c r="Q182" s="32" t="s">
        <v>606</v>
      </c>
      <c r="R182" s="32"/>
      <c r="S182" s="33"/>
      <c r="T182" s="32"/>
      <c r="U182" s="33"/>
      <c r="V182" s="8" t="s">
        <v>401</v>
      </c>
      <c r="W182" s="32" t="s">
        <v>497</v>
      </c>
    </row>
    <row r="183" spans="1:23" s="39" customFormat="1" ht="145.15" customHeight="1" x14ac:dyDescent="0.2">
      <c r="A183" s="11" t="s">
        <v>612</v>
      </c>
      <c r="B183" s="11" t="s">
        <v>613</v>
      </c>
      <c r="C183" s="11" t="s">
        <v>614</v>
      </c>
      <c r="D183" s="32" t="s">
        <v>631</v>
      </c>
      <c r="E183" s="12">
        <v>44620</v>
      </c>
      <c r="F183" s="29">
        <v>44685</v>
      </c>
      <c r="G183" s="27">
        <v>44721</v>
      </c>
      <c r="H183" s="13"/>
      <c r="I183" s="41">
        <v>648194</v>
      </c>
      <c r="J183" s="13"/>
      <c r="K183" s="42"/>
      <c r="L183" s="43">
        <v>99</v>
      </c>
      <c r="M183" s="11">
        <v>69</v>
      </c>
      <c r="N183" s="11"/>
      <c r="O183" s="33">
        <v>0.41</v>
      </c>
      <c r="P183" s="32" t="s">
        <v>615</v>
      </c>
      <c r="Q183" s="32" t="s">
        <v>545</v>
      </c>
      <c r="R183" s="32" t="s">
        <v>29</v>
      </c>
      <c r="S183" s="33"/>
      <c r="T183" s="32"/>
      <c r="U183" s="33"/>
      <c r="V183" s="8" t="s">
        <v>546</v>
      </c>
      <c r="W183" s="11" t="s">
        <v>616</v>
      </c>
    </row>
    <row r="184" spans="1:23" s="39" customFormat="1" ht="92.25" customHeight="1" x14ac:dyDescent="0.2">
      <c r="A184" s="11" t="s">
        <v>629</v>
      </c>
      <c r="B184" s="11" t="s">
        <v>625</v>
      </c>
      <c r="C184" s="11" t="s">
        <v>435</v>
      </c>
      <c r="D184" s="32" t="s">
        <v>626</v>
      </c>
      <c r="E184" s="12">
        <v>44626</v>
      </c>
      <c r="F184" s="29">
        <v>44679</v>
      </c>
      <c r="G184" s="12"/>
      <c r="H184" s="13"/>
      <c r="I184" s="41">
        <v>1300014</v>
      </c>
      <c r="J184" s="13"/>
      <c r="K184" s="42"/>
      <c r="L184" s="11">
        <v>55</v>
      </c>
      <c r="M184" s="11">
        <v>138</v>
      </c>
      <c r="N184" s="11"/>
      <c r="O184" s="33">
        <v>0.18</v>
      </c>
      <c r="P184" s="32" t="s">
        <v>501</v>
      </c>
      <c r="Q184" s="32" t="s">
        <v>606</v>
      </c>
      <c r="R184" s="32"/>
      <c r="S184" s="33"/>
      <c r="T184" s="32"/>
      <c r="U184" s="33"/>
      <c r="V184" s="8" t="s">
        <v>401</v>
      </c>
      <c r="W184" s="11" t="s">
        <v>322</v>
      </c>
    </row>
    <row r="185" spans="1:23" s="39" customFormat="1" ht="92.25" customHeight="1" x14ac:dyDescent="0.2">
      <c r="A185" s="11" t="s">
        <v>630</v>
      </c>
      <c r="B185" s="11" t="s">
        <v>627</v>
      </c>
      <c r="C185" s="11" t="s">
        <v>435</v>
      </c>
      <c r="D185" s="32" t="s">
        <v>628</v>
      </c>
      <c r="E185" s="12">
        <v>44626</v>
      </c>
      <c r="F185" s="29">
        <v>44679</v>
      </c>
      <c r="G185" s="12"/>
      <c r="H185" s="13"/>
      <c r="I185" s="41">
        <v>994050</v>
      </c>
      <c r="J185" s="13"/>
      <c r="K185" s="42"/>
      <c r="L185" s="11">
        <v>55</v>
      </c>
      <c r="M185" s="11">
        <v>138</v>
      </c>
      <c r="N185" s="11"/>
      <c r="O185" s="33">
        <v>0.13</v>
      </c>
      <c r="P185" s="32" t="s">
        <v>297</v>
      </c>
      <c r="Q185" s="32" t="s">
        <v>606</v>
      </c>
      <c r="R185" s="32"/>
      <c r="S185" s="33"/>
      <c r="T185" s="32"/>
      <c r="U185" s="33"/>
      <c r="V185" s="8" t="s">
        <v>401</v>
      </c>
      <c r="W185" s="11" t="s">
        <v>322</v>
      </c>
    </row>
    <row r="186" spans="1:23" s="39" customFormat="1" ht="92.25" customHeight="1" x14ac:dyDescent="0.2">
      <c r="A186" s="11" t="s">
        <v>639</v>
      </c>
      <c r="B186" s="11" t="s">
        <v>640</v>
      </c>
      <c r="C186" s="11" t="s">
        <v>435</v>
      </c>
      <c r="D186" s="32" t="s">
        <v>578</v>
      </c>
      <c r="E186" s="12">
        <v>44631</v>
      </c>
      <c r="F186" s="29">
        <v>44666</v>
      </c>
      <c r="G186" s="12"/>
      <c r="H186" s="13"/>
      <c r="I186" s="41">
        <v>1825000</v>
      </c>
      <c r="J186" s="13"/>
      <c r="K186" s="42"/>
      <c r="L186" s="11">
        <v>0</v>
      </c>
      <c r="M186" s="11">
        <v>69</v>
      </c>
      <c r="N186" s="11"/>
      <c r="O186" s="33"/>
      <c r="P186" s="32"/>
      <c r="Q186" s="32"/>
      <c r="R186" s="32"/>
      <c r="S186" s="33"/>
      <c r="T186" s="32"/>
      <c r="U186" s="33"/>
      <c r="V186" s="8" t="s">
        <v>559</v>
      </c>
      <c r="W186" s="11" t="s">
        <v>579</v>
      </c>
    </row>
    <row r="187" spans="1:23" s="39" customFormat="1" ht="92.25" customHeight="1" x14ac:dyDescent="0.2">
      <c r="A187" s="11" t="s">
        <v>641</v>
      </c>
      <c r="B187" s="11" t="s">
        <v>642</v>
      </c>
      <c r="C187" s="11" t="s">
        <v>435</v>
      </c>
      <c r="D187" s="32" t="s">
        <v>643</v>
      </c>
      <c r="E187" s="12">
        <v>44631</v>
      </c>
      <c r="F187" s="29">
        <v>44666</v>
      </c>
      <c r="G187" s="12"/>
      <c r="H187" s="13"/>
      <c r="I187" s="41">
        <v>352000</v>
      </c>
      <c r="J187" s="13"/>
      <c r="K187" s="42"/>
      <c r="L187" s="11">
        <v>0</v>
      </c>
      <c r="M187" s="11">
        <v>69</v>
      </c>
      <c r="N187" s="11"/>
      <c r="O187" s="33">
        <v>0.17</v>
      </c>
      <c r="P187" s="32" t="s">
        <v>583</v>
      </c>
      <c r="Q187" s="32" t="s">
        <v>545</v>
      </c>
      <c r="R187" s="32"/>
      <c r="S187" s="33"/>
      <c r="T187" s="32">
        <v>100</v>
      </c>
      <c r="U187" s="33">
        <v>0.17</v>
      </c>
      <c r="V187" s="8" t="s">
        <v>584</v>
      </c>
      <c r="W187" s="11" t="s">
        <v>579</v>
      </c>
    </row>
    <row r="188" spans="1:23" s="39" customFormat="1" ht="120" x14ac:dyDescent="0.2">
      <c r="A188" s="11" t="s">
        <v>644</v>
      </c>
      <c r="B188" s="11" t="s">
        <v>645</v>
      </c>
      <c r="C188" s="11" t="s">
        <v>63</v>
      </c>
      <c r="D188" s="32" t="s">
        <v>646</v>
      </c>
      <c r="E188" s="12">
        <v>44662</v>
      </c>
      <c r="F188" s="29">
        <v>44834</v>
      </c>
      <c r="G188" s="12"/>
      <c r="H188" s="13"/>
      <c r="I188" s="41">
        <v>7400406</v>
      </c>
      <c r="J188" s="13"/>
      <c r="K188" s="42"/>
      <c r="L188" s="43">
        <v>50</v>
      </c>
      <c r="M188" s="11">
        <v>69</v>
      </c>
      <c r="N188" s="11"/>
      <c r="O188" s="33"/>
      <c r="P188" s="32"/>
      <c r="Q188" s="32"/>
      <c r="R188" s="32"/>
      <c r="S188" s="33"/>
      <c r="T188" s="32"/>
      <c r="U188" s="33"/>
      <c r="V188" s="8" t="s">
        <v>367</v>
      </c>
      <c r="W188" s="11" t="s">
        <v>45</v>
      </c>
    </row>
    <row r="189" spans="1:23" s="39" customFormat="1" ht="90" x14ac:dyDescent="0.2">
      <c r="A189" s="11" t="s">
        <v>647</v>
      </c>
      <c r="B189" s="11" t="s">
        <v>648</v>
      </c>
      <c r="C189" s="11" t="s">
        <v>23</v>
      </c>
      <c r="D189" s="32" t="s">
        <v>649</v>
      </c>
      <c r="E189" s="29">
        <v>44653</v>
      </c>
      <c r="F189" s="29">
        <v>44820</v>
      </c>
      <c r="G189" s="12"/>
      <c r="H189" s="13"/>
      <c r="I189" s="41">
        <v>981000</v>
      </c>
      <c r="J189" s="13"/>
      <c r="K189" s="42"/>
      <c r="L189" s="11">
        <v>0</v>
      </c>
      <c r="M189" s="11">
        <v>138</v>
      </c>
      <c r="N189" s="11"/>
      <c r="O189" s="33"/>
      <c r="P189" s="32"/>
      <c r="Q189" s="32"/>
      <c r="R189" s="32"/>
      <c r="S189" s="33"/>
      <c r="T189" s="32"/>
      <c r="U189" s="33"/>
      <c r="V189" s="8" t="s">
        <v>367</v>
      </c>
      <c r="W189" s="11" t="s">
        <v>502</v>
      </c>
    </row>
    <row r="190" spans="1:23" s="39" customFormat="1" ht="72" customHeight="1" x14ac:dyDescent="0.2">
      <c r="A190" s="11" t="s">
        <v>650</v>
      </c>
      <c r="B190" s="11" t="s">
        <v>651</v>
      </c>
      <c r="C190" s="11" t="s">
        <v>23</v>
      </c>
      <c r="D190" s="32" t="s">
        <v>652</v>
      </c>
      <c r="E190" s="29">
        <v>44653</v>
      </c>
      <c r="F190" s="29">
        <v>44820</v>
      </c>
      <c r="G190" s="12"/>
      <c r="H190" s="13"/>
      <c r="I190" s="41">
        <v>551000</v>
      </c>
      <c r="J190" s="13"/>
      <c r="K190" s="42"/>
      <c r="L190" s="11">
        <v>0</v>
      </c>
      <c r="M190" s="11">
        <v>138</v>
      </c>
      <c r="N190" s="11"/>
      <c r="O190" s="33">
        <v>0.13</v>
      </c>
      <c r="P190" s="32" t="s">
        <v>297</v>
      </c>
      <c r="Q190" s="32" t="s">
        <v>15</v>
      </c>
      <c r="R190" s="32"/>
      <c r="S190" s="33"/>
      <c r="T190" s="32">
        <v>100</v>
      </c>
      <c r="U190" s="33">
        <v>0.13</v>
      </c>
      <c r="V190" s="8" t="s">
        <v>401</v>
      </c>
      <c r="W190" s="11" t="s">
        <v>502</v>
      </c>
    </row>
    <row r="191" spans="1:23" s="39" customFormat="1" ht="72" customHeight="1" x14ac:dyDescent="0.2">
      <c r="A191" s="11" t="s">
        <v>653</v>
      </c>
      <c r="B191" s="11" t="s">
        <v>654</v>
      </c>
      <c r="C191" s="11" t="s">
        <v>23</v>
      </c>
      <c r="D191" s="32" t="s">
        <v>655</v>
      </c>
      <c r="E191" s="29">
        <v>44653</v>
      </c>
      <c r="F191" s="29">
        <v>44820</v>
      </c>
      <c r="G191" s="12"/>
      <c r="H191" s="13"/>
      <c r="I191" s="41">
        <v>311000</v>
      </c>
      <c r="J191" s="13"/>
      <c r="K191" s="42"/>
      <c r="L191" s="11">
        <v>0</v>
      </c>
      <c r="M191" s="11">
        <v>138</v>
      </c>
      <c r="N191" s="11"/>
      <c r="O191" s="33">
        <v>0.37</v>
      </c>
      <c r="P191" s="32" t="s">
        <v>297</v>
      </c>
      <c r="Q191" s="32" t="s">
        <v>15</v>
      </c>
      <c r="R191" s="32"/>
      <c r="S191" s="33"/>
      <c r="T191" s="32">
        <v>100</v>
      </c>
      <c r="U191" s="33">
        <v>0.37</v>
      </c>
      <c r="V191" s="8" t="s">
        <v>401</v>
      </c>
      <c r="W191" s="11" t="s">
        <v>502</v>
      </c>
    </row>
    <row r="192" spans="1:23" s="39" customFormat="1" ht="72" customHeight="1" x14ac:dyDescent="0.2">
      <c r="A192" s="11" t="s">
        <v>657</v>
      </c>
      <c r="B192" s="11" t="s">
        <v>658</v>
      </c>
      <c r="C192" s="11" t="s">
        <v>31</v>
      </c>
      <c r="D192" s="32" t="s">
        <v>659</v>
      </c>
      <c r="E192" s="29">
        <v>44683</v>
      </c>
      <c r="F192" s="29">
        <v>44880</v>
      </c>
      <c r="G192" s="12"/>
      <c r="H192" s="13"/>
      <c r="I192" s="41">
        <v>5489289</v>
      </c>
      <c r="J192" s="13"/>
      <c r="K192" s="42"/>
      <c r="L192" s="11">
        <v>0</v>
      </c>
      <c r="M192" s="11"/>
      <c r="N192" s="11">
        <v>138</v>
      </c>
      <c r="O192" s="33"/>
      <c r="P192" s="32"/>
      <c r="Q192" s="32"/>
      <c r="R192" s="32"/>
      <c r="S192" s="33"/>
      <c r="T192" s="32"/>
      <c r="U192" s="33"/>
      <c r="V192" s="8" t="s">
        <v>367</v>
      </c>
      <c r="W192" s="11" t="s">
        <v>660</v>
      </c>
    </row>
    <row r="193" spans="1:23" s="39" customFormat="1" ht="72" customHeight="1" x14ac:dyDescent="0.2">
      <c r="A193" s="11" t="s">
        <v>661</v>
      </c>
      <c r="B193" s="11" t="s">
        <v>662</v>
      </c>
      <c r="C193" s="11" t="s">
        <v>31</v>
      </c>
      <c r="D193" s="32" t="s">
        <v>667</v>
      </c>
      <c r="E193" s="29">
        <v>44713</v>
      </c>
      <c r="F193" s="29">
        <v>44880</v>
      </c>
      <c r="G193" s="12"/>
      <c r="H193" s="13"/>
      <c r="I193" s="41">
        <v>1096847</v>
      </c>
      <c r="J193" s="13"/>
      <c r="K193" s="42" t="s">
        <v>663</v>
      </c>
      <c r="L193" s="11">
        <v>0</v>
      </c>
      <c r="M193" s="11">
        <v>138</v>
      </c>
      <c r="N193" s="11"/>
      <c r="O193" s="33">
        <v>0.23</v>
      </c>
      <c r="P193" s="32" t="s">
        <v>41</v>
      </c>
      <c r="Q193" s="32" t="s">
        <v>15</v>
      </c>
      <c r="R193" s="32"/>
      <c r="S193" s="33"/>
      <c r="T193" s="32">
        <v>100</v>
      </c>
      <c r="U193" s="33">
        <v>0.23</v>
      </c>
      <c r="V193" s="8" t="s">
        <v>401</v>
      </c>
      <c r="W193" s="11" t="s">
        <v>248</v>
      </c>
    </row>
    <row r="194" spans="1:23" s="39" customFormat="1" ht="72" customHeight="1" x14ac:dyDescent="0.2">
      <c r="A194" s="11" t="s">
        <v>664</v>
      </c>
      <c r="B194" s="11" t="s">
        <v>665</v>
      </c>
      <c r="C194" s="11" t="s">
        <v>31</v>
      </c>
      <c r="D194" s="32" t="s">
        <v>666</v>
      </c>
      <c r="E194" s="29">
        <v>44713</v>
      </c>
      <c r="F194" s="29">
        <v>44880</v>
      </c>
      <c r="G194" s="12"/>
      <c r="H194" s="13"/>
      <c r="I194" s="41">
        <v>399856</v>
      </c>
      <c r="J194" s="13"/>
      <c r="K194" s="42" t="s">
        <v>663</v>
      </c>
      <c r="L194" s="11">
        <v>0</v>
      </c>
      <c r="M194" s="11"/>
      <c r="N194" s="11">
        <v>138</v>
      </c>
      <c r="O194" s="33">
        <v>0.01</v>
      </c>
      <c r="P194" s="32" t="s">
        <v>41</v>
      </c>
      <c r="Q194" s="32" t="s">
        <v>15</v>
      </c>
      <c r="R194" s="32">
        <v>100</v>
      </c>
      <c r="S194" s="33"/>
      <c r="T194" s="32"/>
      <c r="U194" s="33"/>
      <c r="V194" s="8" t="s">
        <v>401</v>
      </c>
      <c r="W194" s="11" t="s">
        <v>660</v>
      </c>
    </row>
    <row r="195" spans="1:23" s="39" customFormat="1" ht="72" customHeight="1" x14ac:dyDescent="0.2">
      <c r="A195" s="11" t="s">
        <v>668</v>
      </c>
      <c r="B195" s="11" t="s">
        <v>669</v>
      </c>
      <c r="C195" s="11" t="s">
        <v>66</v>
      </c>
      <c r="D195" s="32" t="s">
        <v>670</v>
      </c>
      <c r="E195" s="29">
        <v>44686</v>
      </c>
      <c r="F195" s="29">
        <v>44735</v>
      </c>
      <c r="G195" s="12"/>
      <c r="H195" s="13"/>
      <c r="I195" s="41">
        <v>653342.06999999995</v>
      </c>
      <c r="J195" s="13"/>
      <c r="K195" s="42"/>
      <c r="L195" s="11">
        <v>50</v>
      </c>
      <c r="M195" s="11">
        <v>69</v>
      </c>
      <c r="N195" s="11"/>
      <c r="O195" s="33"/>
      <c r="P195" s="32"/>
      <c r="Q195" s="32"/>
      <c r="R195" s="32"/>
      <c r="S195" s="33"/>
      <c r="T195" s="32"/>
      <c r="U195" s="33"/>
      <c r="V195" s="8" t="s">
        <v>367</v>
      </c>
      <c r="W195" s="11" t="s">
        <v>547</v>
      </c>
    </row>
    <row r="196" spans="1:23" s="39" customFormat="1" ht="72" customHeight="1" x14ac:dyDescent="0.2">
      <c r="A196" s="11" t="s">
        <v>671</v>
      </c>
      <c r="B196" s="11" t="s">
        <v>672</v>
      </c>
      <c r="C196" s="11" t="s">
        <v>673</v>
      </c>
      <c r="D196" s="32" t="s">
        <v>674</v>
      </c>
      <c r="E196" s="29">
        <v>44782</v>
      </c>
      <c r="F196" s="29">
        <v>45016</v>
      </c>
      <c r="G196" s="12"/>
      <c r="H196" s="13"/>
      <c r="I196" s="41">
        <v>17300000</v>
      </c>
      <c r="J196" s="13"/>
      <c r="K196" s="42" t="s">
        <v>663</v>
      </c>
      <c r="L196" s="11">
        <v>0</v>
      </c>
      <c r="M196" s="11">
        <v>138</v>
      </c>
      <c r="N196" s="11"/>
      <c r="O196" s="33">
        <v>20.8</v>
      </c>
      <c r="P196" s="32" t="s">
        <v>41</v>
      </c>
      <c r="Q196" s="32" t="s">
        <v>15</v>
      </c>
      <c r="R196" s="32" t="s">
        <v>29</v>
      </c>
      <c r="S196" s="33">
        <v>20.8</v>
      </c>
      <c r="T196" s="32"/>
      <c r="U196" s="33"/>
      <c r="V196" s="8" t="s">
        <v>321</v>
      </c>
      <c r="W196" s="11" t="s">
        <v>675</v>
      </c>
    </row>
    <row r="197" spans="1:23" s="39" customFormat="1" ht="72" customHeight="1" x14ac:dyDescent="0.2">
      <c r="A197" s="11" t="s">
        <v>683</v>
      </c>
      <c r="B197" s="11" t="s">
        <v>684</v>
      </c>
      <c r="C197" s="11" t="s">
        <v>516</v>
      </c>
      <c r="D197" s="32" t="s">
        <v>685</v>
      </c>
      <c r="E197" s="29">
        <v>44782</v>
      </c>
      <c r="F197" s="29">
        <v>45016</v>
      </c>
      <c r="G197" s="29"/>
      <c r="H197" s="41"/>
      <c r="I197" s="41">
        <v>372018</v>
      </c>
      <c r="J197" s="13"/>
      <c r="K197" s="42" t="s">
        <v>663</v>
      </c>
      <c r="L197" s="11">
        <v>0</v>
      </c>
      <c r="M197" s="11">
        <v>138</v>
      </c>
      <c r="N197" s="11"/>
      <c r="O197" s="33"/>
      <c r="P197" s="32"/>
      <c r="Q197" s="32"/>
      <c r="R197" s="32"/>
      <c r="S197" s="33"/>
      <c r="T197" s="32"/>
      <c r="U197" s="33"/>
      <c r="V197" s="8" t="s">
        <v>367</v>
      </c>
      <c r="W197" s="11" t="s">
        <v>33</v>
      </c>
    </row>
    <row r="198" spans="1:23" s="39" customFormat="1" ht="75" x14ac:dyDescent="0.2">
      <c r="A198" s="11" t="s">
        <v>676</v>
      </c>
      <c r="B198" s="11" t="s">
        <v>679</v>
      </c>
      <c r="C198" s="11" t="s">
        <v>61</v>
      </c>
      <c r="D198" s="32" t="s">
        <v>681</v>
      </c>
      <c r="E198" s="29">
        <v>44716</v>
      </c>
      <c r="F198" s="29">
        <v>44864</v>
      </c>
      <c r="G198" s="12"/>
      <c r="H198" s="13"/>
      <c r="I198" s="41">
        <v>6950242</v>
      </c>
      <c r="J198" s="13"/>
      <c r="K198" s="42"/>
      <c r="L198" s="11">
        <v>0</v>
      </c>
      <c r="M198" s="11"/>
      <c r="N198" s="11">
        <v>138</v>
      </c>
      <c r="O198" s="33"/>
      <c r="P198" s="32"/>
      <c r="Q198" s="32"/>
      <c r="R198" s="32"/>
      <c r="S198" s="33"/>
      <c r="T198" s="32"/>
      <c r="U198" s="33"/>
      <c r="V198" s="8" t="s">
        <v>367</v>
      </c>
      <c r="W198" s="11" t="s">
        <v>404</v>
      </c>
    </row>
    <row r="199" spans="1:23" s="39" customFormat="1" ht="90" x14ac:dyDescent="0.2">
      <c r="A199" s="11" t="s">
        <v>677</v>
      </c>
      <c r="B199" s="11" t="s">
        <v>680</v>
      </c>
      <c r="C199" s="11" t="s">
        <v>61</v>
      </c>
      <c r="D199" s="32" t="s">
        <v>682</v>
      </c>
      <c r="E199" s="29">
        <v>44788</v>
      </c>
      <c r="F199" s="29">
        <v>44864</v>
      </c>
      <c r="G199" s="12"/>
      <c r="H199" s="13"/>
      <c r="I199" s="41">
        <v>975168</v>
      </c>
      <c r="J199" s="13"/>
      <c r="K199" s="42"/>
      <c r="L199" s="11">
        <v>0</v>
      </c>
      <c r="M199" s="11">
        <v>138</v>
      </c>
      <c r="N199" s="11"/>
      <c r="O199" s="33">
        <v>0.05</v>
      </c>
      <c r="P199" s="32"/>
      <c r="Q199" s="32" t="s">
        <v>678</v>
      </c>
      <c r="R199" s="32"/>
      <c r="S199" s="33"/>
      <c r="T199" s="32"/>
      <c r="U199" s="33"/>
      <c r="V199" s="8" t="s">
        <v>401</v>
      </c>
      <c r="W199" s="11" t="s">
        <v>33</v>
      </c>
    </row>
    <row r="200" spans="1:23" s="39" customFormat="1" ht="72" customHeight="1" x14ac:dyDescent="0.2">
      <c r="A200" s="11" t="s">
        <v>686</v>
      </c>
      <c r="B200" s="11" t="s">
        <v>687</v>
      </c>
      <c r="C200" s="11" t="s">
        <v>688</v>
      </c>
      <c r="D200" s="32" t="s">
        <v>689</v>
      </c>
      <c r="E200" s="29" t="s">
        <v>690</v>
      </c>
      <c r="F200" s="29">
        <v>44899</v>
      </c>
      <c r="G200" s="12"/>
      <c r="H200" s="13"/>
      <c r="I200" s="41">
        <v>4730244</v>
      </c>
      <c r="J200" s="13"/>
      <c r="K200" s="42" t="s">
        <v>663</v>
      </c>
      <c r="L200" s="11">
        <v>0</v>
      </c>
      <c r="M200" s="11">
        <v>69</v>
      </c>
      <c r="N200" s="11"/>
      <c r="O200" s="33">
        <v>4.66</v>
      </c>
      <c r="P200" s="32" t="s">
        <v>41</v>
      </c>
      <c r="Q200" s="32" t="s">
        <v>15</v>
      </c>
      <c r="R200" s="32" t="s">
        <v>29</v>
      </c>
      <c r="S200" s="33">
        <v>4.66</v>
      </c>
      <c r="T200" s="32"/>
      <c r="U200" s="33"/>
      <c r="V200" s="8" t="s">
        <v>321</v>
      </c>
      <c r="W200" s="11" t="s">
        <v>675</v>
      </c>
    </row>
    <row r="201" spans="1:23" s="39" customFormat="1" ht="72" customHeight="1" x14ac:dyDescent="0.2">
      <c r="A201" s="11" t="s">
        <v>691</v>
      </c>
      <c r="B201" s="11" t="s">
        <v>692</v>
      </c>
      <c r="C201" s="11" t="s">
        <v>688</v>
      </c>
      <c r="D201" s="32" t="s">
        <v>700</v>
      </c>
      <c r="E201" s="29">
        <v>44772</v>
      </c>
      <c r="F201" s="29">
        <v>44938</v>
      </c>
      <c r="G201" s="12"/>
      <c r="H201" s="13"/>
      <c r="I201" s="41">
        <v>420186</v>
      </c>
      <c r="J201" s="13"/>
      <c r="K201" s="42"/>
      <c r="L201" s="11">
        <v>0</v>
      </c>
      <c r="M201" s="11">
        <v>69</v>
      </c>
      <c r="N201" s="11"/>
      <c r="O201" s="33">
        <v>0.01</v>
      </c>
      <c r="P201" s="32" t="s">
        <v>41</v>
      </c>
      <c r="Q201" s="32" t="s">
        <v>15</v>
      </c>
      <c r="R201" s="32" t="s">
        <v>29</v>
      </c>
      <c r="S201" s="33">
        <v>0.01</v>
      </c>
      <c r="T201" s="32"/>
      <c r="U201" s="33"/>
      <c r="V201" s="8" t="s">
        <v>401</v>
      </c>
      <c r="W201" s="11" t="s">
        <v>502</v>
      </c>
    </row>
    <row r="202" spans="1:23" s="39" customFormat="1" ht="72" customHeight="1" x14ac:dyDescent="0.2">
      <c r="A202" s="11" t="s">
        <v>693</v>
      </c>
      <c r="B202" s="11" t="s">
        <v>694</v>
      </c>
      <c r="C202" s="11" t="s">
        <v>688</v>
      </c>
      <c r="D202" s="32" t="s">
        <v>701</v>
      </c>
      <c r="E202" s="29">
        <v>44772</v>
      </c>
      <c r="F202" s="29">
        <v>44931</v>
      </c>
      <c r="G202" s="12"/>
      <c r="H202" s="13"/>
      <c r="I202" s="41">
        <v>406472</v>
      </c>
      <c r="J202" s="13"/>
      <c r="K202" s="42"/>
      <c r="L202" s="11">
        <v>0</v>
      </c>
      <c r="M202" s="11">
        <v>69</v>
      </c>
      <c r="N202" s="11"/>
      <c r="O202" s="33">
        <v>0.01</v>
      </c>
      <c r="P202" s="32" t="s">
        <v>41</v>
      </c>
      <c r="Q202" s="32" t="s">
        <v>15</v>
      </c>
      <c r="R202" s="32" t="s">
        <v>29</v>
      </c>
      <c r="S202" s="33">
        <v>0.01</v>
      </c>
      <c r="T202" s="32"/>
      <c r="U202" s="33"/>
      <c r="V202" s="8" t="s">
        <v>401</v>
      </c>
      <c r="W202" s="11" t="s">
        <v>322</v>
      </c>
    </row>
    <row r="203" spans="1:23" s="39" customFormat="1" ht="75" x14ac:dyDescent="0.2">
      <c r="A203" s="11" t="s">
        <v>706</v>
      </c>
      <c r="B203" s="11" t="s">
        <v>695</v>
      </c>
      <c r="C203" s="11" t="s">
        <v>688</v>
      </c>
      <c r="D203" s="32" t="s">
        <v>696</v>
      </c>
      <c r="E203" s="29">
        <v>44840</v>
      </c>
      <c r="F203" s="29">
        <v>44931</v>
      </c>
      <c r="G203" s="12"/>
      <c r="H203" s="13"/>
      <c r="I203" s="41">
        <v>1417873</v>
      </c>
      <c r="J203" s="13"/>
      <c r="K203" s="42"/>
      <c r="L203" s="11">
        <v>0</v>
      </c>
      <c r="M203" s="11"/>
      <c r="N203" s="11">
        <v>69</v>
      </c>
      <c r="O203" s="33"/>
      <c r="P203" s="32"/>
      <c r="Q203" s="32"/>
      <c r="R203" s="32"/>
      <c r="S203" s="33"/>
      <c r="T203" s="32"/>
      <c r="U203" s="33"/>
      <c r="V203" s="8" t="s">
        <v>367</v>
      </c>
      <c r="W203" s="11" t="s">
        <v>322</v>
      </c>
    </row>
    <row r="204" spans="1:23" s="39" customFormat="1" ht="72" customHeight="1" x14ac:dyDescent="0.2">
      <c r="A204" s="11" t="s">
        <v>697</v>
      </c>
      <c r="B204" s="11" t="s">
        <v>698</v>
      </c>
      <c r="C204" s="11" t="s">
        <v>25</v>
      </c>
      <c r="D204" s="32" t="s">
        <v>699</v>
      </c>
      <c r="E204" s="29">
        <v>44748</v>
      </c>
      <c r="F204" s="29">
        <v>45044</v>
      </c>
      <c r="G204" s="12"/>
      <c r="H204" s="13"/>
      <c r="I204" s="41">
        <v>5571699</v>
      </c>
      <c r="J204" s="13"/>
      <c r="K204" s="42"/>
      <c r="L204" s="11">
        <v>0</v>
      </c>
      <c r="M204" s="11">
        <v>345</v>
      </c>
      <c r="N204" s="11"/>
      <c r="O204" s="33"/>
      <c r="P204" s="32"/>
      <c r="Q204" s="32"/>
      <c r="R204" s="32"/>
      <c r="S204" s="33"/>
      <c r="T204" s="32"/>
      <c r="U204" s="33"/>
      <c r="V204" s="8" t="s">
        <v>367</v>
      </c>
      <c r="W204" s="11" t="s">
        <v>497</v>
      </c>
    </row>
    <row r="205" spans="1:23" s="39" customFormat="1" ht="144.75" customHeight="1" x14ac:dyDescent="0.2">
      <c r="A205" s="11" t="s">
        <v>702</v>
      </c>
      <c r="B205" s="11" t="s">
        <v>703</v>
      </c>
      <c r="C205" s="11" t="s">
        <v>63</v>
      </c>
      <c r="D205" s="32" t="s">
        <v>704</v>
      </c>
      <c r="E205" s="29">
        <v>44760</v>
      </c>
      <c r="F205" s="29">
        <v>45583</v>
      </c>
      <c r="G205" s="12"/>
      <c r="H205" s="13"/>
      <c r="I205" s="41">
        <v>7553581</v>
      </c>
      <c r="J205" s="13"/>
      <c r="K205" s="42" t="s">
        <v>663</v>
      </c>
      <c r="L205" s="11">
        <v>0</v>
      </c>
      <c r="M205" s="11"/>
      <c r="N205" s="11">
        <v>138</v>
      </c>
      <c r="O205" s="33"/>
      <c r="P205" s="32"/>
      <c r="Q205" s="32"/>
      <c r="R205" s="32"/>
      <c r="S205" s="33"/>
      <c r="T205" s="32"/>
      <c r="U205" s="33"/>
      <c r="V205" s="8" t="s">
        <v>367</v>
      </c>
      <c r="W205" s="11" t="s">
        <v>705</v>
      </c>
    </row>
    <row r="206" spans="1:23" s="39" customFormat="1" ht="75" customHeight="1" x14ac:dyDescent="0.2">
      <c r="A206" s="11" t="s">
        <v>707</v>
      </c>
      <c r="B206" s="11" t="s">
        <v>708</v>
      </c>
      <c r="C206" s="11" t="s">
        <v>69</v>
      </c>
      <c r="D206" s="32" t="s">
        <v>709</v>
      </c>
      <c r="E206" s="29">
        <v>44788</v>
      </c>
      <c r="F206" s="29">
        <v>44917</v>
      </c>
      <c r="G206" s="12"/>
      <c r="H206" s="13"/>
      <c r="I206" s="41">
        <v>7787554</v>
      </c>
      <c r="J206" s="13"/>
      <c r="K206" s="42" t="s">
        <v>663</v>
      </c>
      <c r="L206" s="11">
        <v>0</v>
      </c>
      <c r="M206" s="11">
        <v>69</v>
      </c>
      <c r="N206" s="11"/>
      <c r="O206" s="33">
        <v>8.2100000000000009</v>
      </c>
      <c r="P206" s="32" t="s">
        <v>108</v>
      </c>
      <c r="Q206" s="32" t="s">
        <v>15</v>
      </c>
      <c r="R206" s="32" t="s">
        <v>710</v>
      </c>
      <c r="S206" s="33">
        <v>8.2100000000000009</v>
      </c>
      <c r="T206" s="32"/>
      <c r="U206" s="33"/>
      <c r="V206" s="8" t="s">
        <v>321</v>
      </c>
      <c r="W206" s="11" t="s">
        <v>675</v>
      </c>
    </row>
    <row r="207" spans="1:23" s="39" customFormat="1" ht="126.75" customHeight="1" x14ac:dyDescent="0.2">
      <c r="A207" s="11" t="s">
        <v>711</v>
      </c>
      <c r="B207" s="11" t="s">
        <v>712</v>
      </c>
      <c r="C207" s="11" t="s">
        <v>713</v>
      </c>
      <c r="D207" s="32" t="s">
        <v>714</v>
      </c>
      <c r="E207" s="29">
        <v>44812</v>
      </c>
      <c r="F207" s="29">
        <v>45246</v>
      </c>
      <c r="G207" s="12"/>
      <c r="H207" s="13"/>
      <c r="I207" s="41">
        <v>7915411</v>
      </c>
      <c r="J207" s="13"/>
      <c r="K207" s="42" t="s">
        <v>663</v>
      </c>
      <c r="L207" s="11">
        <v>0</v>
      </c>
      <c r="M207" s="11">
        <v>69</v>
      </c>
      <c r="N207" s="11"/>
      <c r="O207" s="33"/>
      <c r="P207" s="32"/>
      <c r="Q207" s="32"/>
      <c r="R207" s="32"/>
      <c r="S207" s="33"/>
      <c r="T207" s="32"/>
      <c r="U207" s="33"/>
      <c r="V207" s="8" t="s">
        <v>367</v>
      </c>
      <c r="W207" s="11" t="s">
        <v>292</v>
      </c>
    </row>
    <row r="208" spans="1:23" s="39" customFormat="1" ht="75" customHeight="1" x14ac:dyDescent="0.2">
      <c r="A208" s="11" t="s">
        <v>715</v>
      </c>
      <c r="B208" s="11" t="s">
        <v>716</v>
      </c>
      <c r="C208" s="11" t="s">
        <v>713</v>
      </c>
      <c r="D208" s="32" t="s">
        <v>717</v>
      </c>
      <c r="E208" s="29">
        <v>44812</v>
      </c>
      <c r="F208" s="29">
        <v>45246</v>
      </c>
      <c r="G208" s="12"/>
      <c r="H208" s="13"/>
      <c r="I208" s="41">
        <v>859669</v>
      </c>
      <c r="J208" s="13"/>
      <c r="K208" s="42" t="s">
        <v>663</v>
      </c>
      <c r="L208" s="11">
        <v>0</v>
      </c>
      <c r="M208" s="11">
        <v>69</v>
      </c>
      <c r="N208" s="11"/>
      <c r="O208" s="33">
        <v>0.02</v>
      </c>
      <c r="P208" s="32" t="s">
        <v>41</v>
      </c>
      <c r="Q208" s="32" t="s">
        <v>15</v>
      </c>
      <c r="R208" s="32"/>
      <c r="S208" s="33"/>
      <c r="T208" s="32"/>
      <c r="U208" s="33"/>
      <c r="V208" s="8" t="s">
        <v>401</v>
      </c>
      <c r="W208" s="11" t="s">
        <v>292</v>
      </c>
    </row>
    <row r="209" spans="1:23" s="39" customFormat="1" ht="75" customHeight="1" x14ac:dyDescent="0.2">
      <c r="A209" s="11" t="s">
        <v>718</v>
      </c>
      <c r="B209" s="11" t="s">
        <v>719</v>
      </c>
      <c r="C209" s="11" t="s">
        <v>16</v>
      </c>
      <c r="D209" s="32" t="s">
        <v>720</v>
      </c>
      <c r="E209" s="29">
        <v>44812</v>
      </c>
      <c r="F209" s="29">
        <v>45246</v>
      </c>
      <c r="G209" s="12"/>
      <c r="H209" s="13"/>
      <c r="I209" s="41">
        <v>494257</v>
      </c>
      <c r="J209" s="13"/>
      <c r="K209" s="42" t="s">
        <v>663</v>
      </c>
      <c r="L209" s="11">
        <v>0</v>
      </c>
      <c r="M209" s="11">
        <v>69</v>
      </c>
      <c r="N209" s="11"/>
      <c r="O209" s="33"/>
      <c r="P209" s="32"/>
      <c r="Q209" s="32"/>
      <c r="R209" s="32"/>
      <c r="S209" s="33"/>
      <c r="T209" s="32"/>
      <c r="U209" s="33"/>
      <c r="V209" s="8" t="s">
        <v>367</v>
      </c>
      <c r="W209" s="11" t="s">
        <v>292</v>
      </c>
    </row>
    <row r="210" spans="1:23" s="39" customFormat="1" ht="75" customHeight="1" x14ac:dyDescent="0.2">
      <c r="A210" s="11" t="s">
        <v>721</v>
      </c>
      <c r="B210" s="11" t="s">
        <v>722</v>
      </c>
      <c r="C210" s="11" t="s">
        <v>723</v>
      </c>
      <c r="D210" s="32" t="s">
        <v>724</v>
      </c>
      <c r="E210" s="29">
        <v>44777</v>
      </c>
      <c r="F210" s="29">
        <v>45016</v>
      </c>
      <c r="G210" s="12"/>
      <c r="H210" s="13"/>
      <c r="I210" s="41">
        <v>800000</v>
      </c>
      <c r="J210" s="13"/>
      <c r="K210" s="42" t="s">
        <v>663</v>
      </c>
      <c r="L210" s="11">
        <v>0</v>
      </c>
      <c r="M210" s="11"/>
      <c r="N210" s="11">
        <v>345</v>
      </c>
      <c r="O210" s="33">
        <v>0.1</v>
      </c>
      <c r="P210" s="32" t="s">
        <v>725</v>
      </c>
      <c r="Q210" s="32" t="s">
        <v>726</v>
      </c>
      <c r="R210" s="32"/>
      <c r="S210" s="33"/>
      <c r="T210" s="32"/>
      <c r="U210" s="33"/>
      <c r="V210" s="8" t="s">
        <v>401</v>
      </c>
      <c r="W210" s="11" t="s">
        <v>497</v>
      </c>
    </row>
    <row r="211" spans="1:23" s="39" customFormat="1" ht="75" customHeight="1" x14ac:dyDescent="0.2">
      <c r="A211" s="11" t="s">
        <v>727</v>
      </c>
      <c r="B211" s="11" t="s">
        <v>728</v>
      </c>
      <c r="C211" s="11" t="s">
        <v>723</v>
      </c>
      <c r="D211" s="32" t="s">
        <v>729</v>
      </c>
      <c r="E211" s="29">
        <v>44777</v>
      </c>
      <c r="F211" s="29">
        <v>45016</v>
      </c>
      <c r="G211" s="12"/>
      <c r="H211" s="13"/>
      <c r="I211" s="41">
        <v>600000</v>
      </c>
      <c r="J211" s="13"/>
      <c r="K211" s="42"/>
      <c r="L211" s="11">
        <v>0</v>
      </c>
      <c r="M211" s="11"/>
      <c r="N211" s="11">
        <v>345</v>
      </c>
      <c r="O211" s="33"/>
      <c r="P211" s="32"/>
      <c r="Q211" s="32"/>
      <c r="R211" s="32"/>
      <c r="S211" s="33"/>
      <c r="T211" s="32"/>
      <c r="U211" s="33"/>
      <c r="V211" s="8" t="s">
        <v>367</v>
      </c>
      <c r="W211" s="11" t="s">
        <v>497</v>
      </c>
    </row>
    <row r="212" spans="1:23" s="39" customFormat="1" ht="105" x14ac:dyDescent="0.2">
      <c r="A212" s="11" t="s">
        <v>730</v>
      </c>
      <c r="B212" s="11" t="s">
        <v>731</v>
      </c>
      <c r="C212" s="11" t="s">
        <v>31</v>
      </c>
      <c r="D212" s="32" t="s">
        <v>732</v>
      </c>
      <c r="E212" s="29">
        <v>44788</v>
      </c>
      <c r="F212" s="29">
        <v>44827</v>
      </c>
      <c r="G212" s="12"/>
      <c r="H212" s="13"/>
      <c r="I212" s="41">
        <v>949044</v>
      </c>
      <c r="J212" s="13"/>
      <c r="K212" s="42"/>
      <c r="L212" s="11">
        <v>0</v>
      </c>
      <c r="M212" s="11"/>
      <c r="N212" s="11">
        <v>138</v>
      </c>
      <c r="O212" s="33"/>
      <c r="P212" s="32" t="s">
        <v>41</v>
      </c>
      <c r="Q212" s="32" t="s">
        <v>15</v>
      </c>
      <c r="R212" s="32"/>
      <c r="S212" s="33"/>
      <c r="T212" s="32"/>
      <c r="U212" s="33"/>
      <c r="V212" s="8" t="s">
        <v>367</v>
      </c>
      <c r="W212" s="11" t="s">
        <v>502</v>
      </c>
    </row>
    <row r="213" spans="1:23" s="39" customFormat="1" ht="73.900000000000006" customHeight="1" x14ac:dyDescent="0.2">
      <c r="A213" s="11" t="s">
        <v>733</v>
      </c>
      <c r="B213" s="11" t="s">
        <v>662</v>
      </c>
      <c r="C213" s="11" t="s">
        <v>31</v>
      </c>
      <c r="D213" s="32" t="s">
        <v>734</v>
      </c>
      <c r="E213" s="29">
        <v>44788</v>
      </c>
      <c r="F213" s="29">
        <v>44827</v>
      </c>
      <c r="G213" s="12"/>
      <c r="H213" s="13"/>
      <c r="I213" s="41">
        <v>1141037</v>
      </c>
      <c r="J213" s="13"/>
      <c r="K213" s="42" t="s">
        <v>663</v>
      </c>
      <c r="L213" s="11">
        <v>0</v>
      </c>
      <c r="M213" s="11">
        <v>138</v>
      </c>
      <c r="N213" s="11"/>
      <c r="O213" s="33">
        <v>0.23</v>
      </c>
      <c r="P213" s="32" t="s">
        <v>41</v>
      </c>
      <c r="Q213" s="32" t="s">
        <v>15</v>
      </c>
      <c r="R213" s="32"/>
      <c r="S213" s="33"/>
      <c r="T213" s="32">
        <v>100</v>
      </c>
      <c r="U213" s="33">
        <v>0.23</v>
      </c>
      <c r="V213" s="8" t="s">
        <v>401</v>
      </c>
      <c r="W213" s="11" t="s">
        <v>502</v>
      </c>
    </row>
    <row r="214" spans="1:23" s="50" customFormat="1" ht="72.599999999999994" customHeight="1" x14ac:dyDescent="0.2">
      <c r="A214" s="43" t="s">
        <v>735</v>
      </c>
      <c r="B214" s="43" t="s">
        <v>736</v>
      </c>
      <c r="C214" s="43" t="s">
        <v>63</v>
      </c>
      <c r="D214" s="44" t="s">
        <v>737</v>
      </c>
      <c r="E214" s="45">
        <v>44823</v>
      </c>
      <c r="F214" s="45">
        <v>44887</v>
      </c>
      <c r="G214" s="27"/>
      <c r="H214" s="46"/>
      <c r="I214" s="47">
        <v>2678666</v>
      </c>
      <c r="J214" s="46"/>
      <c r="K214" s="7" t="s">
        <v>663</v>
      </c>
      <c r="L214" s="43">
        <v>0</v>
      </c>
      <c r="M214" s="43">
        <v>69</v>
      </c>
      <c r="N214" s="43"/>
      <c r="O214" s="48">
        <v>1.86</v>
      </c>
      <c r="P214" s="44" t="s">
        <v>41</v>
      </c>
      <c r="Q214" s="44" t="s">
        <v>15</v>
      </c>
      <c r="R214" s="44" t="s">
        <v>29</v>
      </c>
      <c r="S214" s="48">
        <v>1.86</v>
      </c>
      <c r="T214" s="44"/>
      <c r="U214" s="48"/>
      <c r="V214" s="49" t="s">
        <v>321</v>
      </c>
      <c r="W214" s="43" t="s">
        <v>675</v>
      </c>
    </row>
    <row r="215" spans="1:23" s="50" customFormat="1" ht="72.599999999999994" customHeight="1" x14ac:dyDescent="0.2">
      <c r="A215" s="43" t="s">
        <v>738</v>
      </c>
      <c r="B215" s="43" t="s">
        <v>739</v>
      </c>
      <c r="C215" s="43" t="s">
        <v>740</v>
      </c>
      <c r="D215" s="44" t="s">
        <v>741</v>
      </c>
      <c r="E215" s="45">
        <v>44807</v>
      </c>
      <c r="F215" s="45">
        <v>44932</v>
      </c>
      <c r="G215" s="27"/>
      <c r="H215" s="46"/>
      <c r="I215" s="47">
        <v>4141497</v>
      </c>
      <c r="J215" s="46"/>
      <c r="K215" s="7"/>
      <c r="L215" s="43">
        <v>0</v>
      </c>
      <c r="M215" s="43">
        <v>138</v>
      </c>
      <c r="N215" s="43"/>
      <c r="O215" s="48"/>
      <c r="P215" s="44"/>
      <c r="Q215" s="44"/>
      <c r="R215" s="44"/>
      <c r="S215" s="48"/>
      <c r="T215" s="44"/>
      <c r="U215" s="48"/>
      <c r="V215" s="49" t="s">
        <v>367</v>
      </c>
      <c r="W215" s="43" t="s">
        <v>33</v>
      </c>
    </row>
    <row r="216" spans="1:23" s="50" customFormat="1" ht="105" x14ac:dyDescent="0.2">
      <c r="A216" s="43" t="s">
        <v>742</v>
      </c>
      <c r="B216" s="43" t="s">
        <v>743</v>
      </c>
      <c r="C216" s="43" t="s">
        <v>744</v>
      </c>
      <c r="D216" s="44" t="s">
        <v>745</v>
      </c>
      <c r="E216" s="45">
        <v>44819</v>
      </c>
      <c r="F216" s="45">
        <v>44910</v>
      </c>
      <c r="G216" s="27"/>
      <c r="H216" s="46"/>
      <c r="I216" s="47">
        <v>1087720</v>
      </c>
      <c r="J216" s="46"/>
      <c r="K216" s="7"/>
      <c r="L216" s="43">
        <v>0</v>
      </c>
      <c r="M216" s="43">
        <v>69</v>
      </c>
      <c r="N216" s="43"/>
      <c r="O216" s="48"/>
      <c r="P216" s="44"/>
      <c r="Q216" s="44"/>
      <c r="R216" s="44"/>
      <c r="S216" s="48"/>
      <c r="T216" s="44"/>
      <c r="U216" s="48"/>
      <c r="V216" s="49" t="s">
        <v>367</v>
      </c>
      <c r="W216" s="43" t="s">
        <v>502</v>
      </c>
    </row>
  </sheetData>
  <pageMargins left="0.7" right="0.7" top="1.0005952380952401" bottom="0.75" header="0.3" footer="0.3"/>
  <pageSetup paperSize="5" scale="41" fitToHeight="0" orientation="landscape" r:id="rId1"/>
  <headerFooter>
    <oddHeader>&amp;C&amp;"Arial,Bold"&amp;22AEP TEXAS
(North Division)
CONSTRUCTION PROGRESS REPORT
JULY 2022&amp;R&amp;"Arial,Bold"&amp;36Public Utility Commission of Texas
Project No. 52947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CD31BD6C-AA0D-49A2-AAA7-5F3FF42FD40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North</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ctso248</cp:lastModifiedBy>
  <cp:lastPrinted>2021-09-10T19:00:21Z</cp:lastPrinted>
  <dcterms:created xsi:type="dcterms:W3CDTF">2010-12-14T13:35:06Z</dcterms:created>
  <dcterms:modified xsi:type="dcterms:W3CDTF">2022-07-19T18:17:27Z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b243e3e1-c3ed-4b34-9a10-17c554637637</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{6AC4673E-936E-44BC-8FD0-D0DB17396FE6}</vt:lpwstr>
  </property>
</Properties>
</file>